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P:\MODULO.2021\Modalités de Contrôle des Connaissances 2020-2021\MCC - UFR SCIENCES.MODIFIE\MCC - UFR SCIENCES - MASTERS\OK.MIAGE\"/>
    </mc:Choice>
  </mc:AlternateContent>
  <xr:revisionPtr revIDLastSave="0" documentId="13_ncr:1_{53349319-C4B6-4F50-9B39-BD9F6063BA8A}" xr6:coauthVersionLast="45" xr6:coauthVersionMax="45" xr10:uidLastSave="{00000000-0000-0000-0000-000000000000}"/>
  <bookViews>
    <workbookView xWindow="-120" yWindow="-120" windowWidth="25440" windowHeight="15390" tabRatio="693" activeTab="2" xr2:uid="{00000000-000D-0000-FFFF-FFFF00000000}"/>
  </bookViews>
  <sheets>
    <sheet name="Fiche générale" sheetId="6" r:id="rId1"/>
    <sheet name="M1 MIAGE S1" sheetId="51" r:id="rId2"/>
    <sheet name="M1 MIAGE S2" sheetId="52" r:id="rId3"/>
    <sheet name="M2 INTENSE Annuel" sheetId="40" r:id="rId4"/>
    <sheet name="M2 SIRIS Annuel " sheetId="44" r:id="rId5"/>
    <sheet name="M2 IA2 Annuel" sheetId="48" r:id="rId6"/>
    <sheet name="MBDS S3" sheetId="49" r:id="rId7"/>
    <sheet name="MBDS S4" sheetId="50" r:id="rId8"/>
    <sheet name="Listes" sheetId="3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'M1 MIAGE S1'!$1:$16</definedName>
    <definedName name="_xlnm.Print_Titles" localSheetId="2">'M1 MIAGE S2'!$1:$16</definedName>
    <definedName name="_xlnm.Print_Titles" localSheetId="5">'M2 IA2 Annuel'!$1:$16</definedName>
    <definedName name="_xlnm.Print_Titles" localSheetId="3">'M2 INTENSE Annuel'!$1:$16</definedName>
    <definedName name="_xlnm.Print_Titles" localSheetId="4">'M2 SIRIS Annuel '!$1:$16</definedName>
    <definedName name="_xlnm.Print_Titles" localSheetId="6">'MBDS S3'!$1:$16</definedName>
    <definedName name="_xlnm.Print_Titles" localSheetId="7">'MBDS S4'!$1:$16</definedName>
    <definedName name="ISEM">Listes!$E$74:$E$79</definedName>
    <definedName name="LASH">Listes!$F$74:$F$84</definedName>
    <definedName name="liste_cmp" localSheetId="1">[5]Listes!$A$7:$E$7</definedName>
    <definedName name="liste_cmp" localSheetId="2">[5]Listes!$A$7:$E$7</definedName>
    <definedName name="liste_cmp" localSheetId="5">[1]Listes!$A$7:$E$7</definedName>
    <definedName name="liste_cmp" localSheetId="3">[1]Listes!$A$7:$E$7</definedName>
    <definedName name="liste_cmp" localSheetId="4">[1]Listes!$A$7:$E$7</definedName>
    <definedName name="liste_cmp" localSheetId="6">[5]Listes!$A$7:$E$7</definedName>
    <definedName name="liste_cmp" localSheetId="7">[5]Listes!$A$7:$E$7</definedName>
    <definedName name="liste_cmp">Listes!$A$73:$J$73</definedName>
    <definedName name="liste_ELP">Listes!$G$2:$G$10</definedName>
    <definedName name="liste_nature_controle" localSheetId="1">[5]Listes!$C$2:$C$4</definedName>
    <definedName name="liste_nature_controle" localSheetId="2">[5]Listes!$C$2:$C$4</definedName>
    <definedName name="liste_nature_controle" localSheetId="5">[1]Listes!$C$2:$C$4</definedName>
    <definedName name="liste_nature_controle" localSheetId="3">[1]Listes!$C$2:$C$4</definedName>
    <definedName name="liste_nature_controle" localSheetId="4">[1]Listes!$C$2:$C$4</definedName>
    <definedName name="liste_nature_controle" localSheetId="6">[5]Listes!$C$2:$C$4</definedName>
    <definedName name="liste_nature_controle" localSheetId="7">[5]Listes!$C$2:$C$4</definedName>
    <definedName name="liste_nature_controle">Listes!$C$2:$C$4</definedName>
    <definedName name="liste_type_controle" localSheetId="1">[5]Listes!$A$2:$A$4</definedName>
    <definedName name="liste_type_controle" localSheetId="2">[5]Listes!$A$2:$A$4</definedName>
    <definedName name="liste_type_controle" localSheetId="5">[1]Listes!$A$2:$A$4</definedName>
    <definedName name="liste_type_controle" localSheetId="3">[1]Listes!$A$2:$A$4</definedName>
    <definedName name="liste_type_controle" localSheetId="4">[1]Listes!$A$2:$A$4</definedName>
    <definedName name="liste_type_controle" localSheetId="6">[5]Listes!$A$2:$A$4</definedName>
    <definedName name="liste_type_controle" localSheetId="7">[5]Listes!$A$2:$A$4</definedName>
    <definedName name="liste_type_controle">Listes!$B$2:$B$5</definedName>
    <definedName name="MEDECINE">Listes!$G$74</definedName>
    <definedName name="Nat_ELP" localSheetId="1">[6]Listes!$E$2:$E$3</definedName>
    <definedName name="Nat_ELP" localSheetId="2">[6]Listes!$E$2:$E$3</definedName>
    <definedName name="Nat_ELP" localSheetId="6">[3]Listes!$E$2:$E$3</definedName>
    <definedName name="Nat_ELP" localSheetId="7">[3]Listes!$E$2:$E$3</definedName>
    <definedName name="Nat_ELP">Listes!$E$2:$E$3</definedName>
    <definedName name="Nature_contrôle" localSheetId="1">[6]Listes!$C$2:$C$5</definedName>
    <definedName name="Nature_contrôle" localSheetId="2">[6]Listes!$C$2:$C$5</definedName>
    <definedName name="Nature_contrôle" localSheetId="6">[3]Listes!$C$2:$C$5</definedName>
    <definedName name="Nature_contrôle" localSheetId="7">[3]Listes!$C$2:$C$5</definedName>
    <definedName name="Nature_contrôle">Listes!$C$2:$C$5</definedName>
    <definedName name="Nature_ELP" localSheetId="1">[5]Listes!$E$2:$E$3</definedName>
    <definedName name="Nature_ELP" localSheetId="2">[5]Listes!$E$2:$E$3</definedName>
    <definedName name="Nature_ELP" localSheetId="5">[1]Listes!$E$2:$E$3</definedName>
    <definedName name="Nature_ELP" localSheetId="3">[1]Listes!$E$2:$E$3</definedName>
    <definedName name="Nature_ELP" localSheetId="4">[1]Listes!$E$2:$E$3</definedName>
    <definedName name="Nature_ELP" localSheetId="6">[5]Listes!$E$2:$E$3</definedName>
    <definedName name="Nature_ELP" localSheetId="7">[5]Listes!$E$2:$E$3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5">#REF!</definedName>
    <definedName name="tab_cmp" localSheetId="3">#REF!</definedName>
    <definedName name="tab_cmp" localSheetId="4">#REF!</definedName>
    <definedName name="tab_cmp" localSheetId="6">#REF!</definedName>
    <definedName name="tab_cmp" localSheetId="7">#REF!</definedName>
    <definedName name="tab_cmp">#REF!</definedName>
    <definedName name="tab_code_dip" localSheetId="1">[5]Listes!$A$31:$B$57</definedName>
    <definedName name="tab_code_dip" localSheetId="2">[5]Listes!$A$31:$B$57</definedName>
    <definedName name="tab_code_dip" localSheetId="5">[1]Listes!$A$31:$B$57</definedName>
    <definedName name="tab_code_dip" localSheetId="3">[1]Listes!$A$31:$B$57</definedName>
    <definedName name="tab_code_dip" localSheetId="4">[1]Listes!$A$31:$B$57</definedName>
    <definedName name="tab_code_dip" localSheetId="6">[5]Listes!$A$31:$B$57</definedName>
    <definedName name="tab_code_dip" localSheetId="7">[5]Listes!$A$31:$B$57</definedName>
    <definedName name="tab_code_dip">Listes!$A$17:$B$69</definedName>
    <definedName name="Type_contrôle" localSheetId="1">[6]Listes!$B$2:$B$4</definedName>
    <definedName name="Type_contrôle" localSheetId="2">[6]Listes!$B$2:$B$4</definedName>
    <definedName name="Type_contrôle" localSheetId="6">[3]Listes!$B$2:$B$4</definedName>
    <definedName name="Type_contrôle" localSheetId="7">[3]Listes!$B$2:$B$4</definedName>
    <definedName name="Type_contrôle">Listes!$B$2:$B$4</definedName>
    <definedName name="_xlnm.Print_Area" localSheetId="0">'Fiche générale'!$A$1:$I$35</definedName>
  </definedNames>
  <calcPr calcId="18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52" l="1"/>
  <c r="B4" i="52"/>
  <c r="B3" i="52"/>
  <c r="B2" i="52"/>
  <c r="K15" i="51"/>
  <c r="B4" i="51"/>
  <c r="B3" i="51"/>
  <c r="B2" i="51"/>
  <c r="K15" i="50"/>
  <c r="B4" i="50"/>
  <c r="B3" i="50"/>
  <c r="B2" i="50"/>
  <c r="K15" i="49"/>
  <c r="B4" i="49"/>
  <c r="B3" i="49"/>
  <c r="B2" i="49"/>
  <c r="K15" i="48" l="1"/>
  <c r="B4" i="6"/>
  <c r="B4" i="40" s="1"/>
  <c r="B3" i="48"/>
  <c r="B2" i="48"/>
  <c r="K15" i="44"/>
  <c r="B3" i="44"/>
  <c r="B2" i="44"/>
  <c r="K15" i="40"/>
  <c r="B3" i="40"/>
  <c r="B2" i="40"/>
  <c r="B4" i="44" l="1"/>
  <c r="B4" i="4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74A8DA75-DBD7-4E73-960D-CEC906AE0E0F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BB530EE9-4626-4FBC-9D7A-2852A3DFE613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5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A0396FBD-C423-4D49-B470-B305711ABF67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ACF25A4B-C49D-451A-929D-94EEB02BF9F3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<sst xmlns="http://schemas.openxmlformats.org/spreadsheetml/2006/main" count="838" uniqueCount="248">
  <si>
    <t>Unité d'enseignement</t>
  </si>
  <si>
    <t>UFR ODONTOLOGIE</t>
  </si>
  <si>
    <t>Code étape</t>
  </si>
  <si>
    <t>Libellé étape</t>
  </si>
  <si>
    <t>BONUS / Max 0,25 points</t>
  </si>
  <si>
    <t xml:space="preserve"> - Sport</t>
  </si>
  <si>
    <t xml:space="preserve"> - Engagement étudiant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</si>
  <si>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</si>
  <si>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</si>
  <si>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</si>
  <si>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</si>
  <si>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</si>
  <si>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</si>
  <si>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</si>
  <si>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</si>
  <si>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</si>
  <si>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</si>
  <si>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</si>
  <si>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</si>
  <si>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</si>
  <si>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</si>
  <si>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</si>
  <si>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</si>
  <si>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</si>
  <si>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</si>
  <si>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</si>
  <si>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</si>
  <si>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</si>
  <si>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</si>
  <si>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</si>
  <si>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</si>
  <si>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Code Bonus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</si>
  <si>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</si>
  <si>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</si>
  <si>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</si>
  <si>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</si>
  <si>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</si>
  <si>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</si>
  <si>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</si>
  <si>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</si>
  <si>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</si>
  <si>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</si>
  <si>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</si>
  <si>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</si>
  <si>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</si>
  <si>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</si>
  <si>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</si>
  <si>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</si>
  <si>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</si>
  <si>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</si>
  <si>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</si>
  <si>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</si>
  <si>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</si>
  <si>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</si>
  <si>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</si>
  <si>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</si>
  <si>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</si>
  <si>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</si>
  <si>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</si>
  <si>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</si>
  <si>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</si>
  <si>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</si>
  <si>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</si>
  <si>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</si>
  <si>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</si>
  <si>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</si>
  <si>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</si>
  <si>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</si>
  <si>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</si>
  <si>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</si>
  <si>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</si>
  <si>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</si>
  <si>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</si>
  <si>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</si>
  <si>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</si>
  <si>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</si>
  <si>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</si>
  <si>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</si>
  <si>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</si>
  <si>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</si>
  <si>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</si>
  <si>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</si>
  <si>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</si>
  <si>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</si>
  <si>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</si>
  <si>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</si>
  <si>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</si>
  <si>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</si>
  <si>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</si>
  <si>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</si>
  <si>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</si>
  <si>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</si>
  <si>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</si>
  <si>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</si>
  <si>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</si>
  <si>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</si>
  <si>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</si>
  <si>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</si>
  <si>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</si>
  <si>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</si>
  <si>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</si>
  <si>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</si>
  <si>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</si>
  <si>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</si>
  <si>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</si>
  <si>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</si>
  <si>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</si>
  <si>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</si>
  <si>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</si>
  <si>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</si>
  <si>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</si>
  <si>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</si>
  <si>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</si>
  <si>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</si>
  <si>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</si>
  <si>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</si>
  <si>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</si>
  <si>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</si>
  <si>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</si>
  <si>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</si>
  <si>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</si>
  <si>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</si>
  <si>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</si>
  <si>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</si>
  <si>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</si>
  <si>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</si>
  <si>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</si>
  <si>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</si>
  <si>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</si>
  <si>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</si>
  <si>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</si>
  <si>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</si>
  <si>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</si>
  <si>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</si>
  <si>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</si>
  <si>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</si>
  <si>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</si>
  <si>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</si>
  <si>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</si>
  <si>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</si>
  <si>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</si>
  <si>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</si>
  <si>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</si>
  <si>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</si>
  <si>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</si>
  <si>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</si>
  <si>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</si>
  <si>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</si>
  <si>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</si>
  <si>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</si>
  <si>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</si>
  <si>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</si>
  <si>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</si>
  <si>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</si>
  <si>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</si>
  <si>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</si>
  <si>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</si>
  <si>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</si>
  <si>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</si>
  <si>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</si>
  <si>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</si>
  <si>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</si>
  <si>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</si>
  <si>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</si>
  <si>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</si>
  <si>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</si>
  <si>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</si>
  <si>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</si>
  <si>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</si>
  <si>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</si>
  <si>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</si>
  <si>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</si>
  <si>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VET</t>
  </si>
  <si>
    <t xml:space="preserve"> - Innovation avec l’organisation Demola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</si>
  <si>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</si>
  <si>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</si>
  <si>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</si>
  <si>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</si>
  <si>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</si>
  <si>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</si>
  <si>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</si>
  <si>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</si>
  <si>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Session unique</t>
  </si>
  <si>
    <t>Pas de redoublement, l'étudiant devra justifier de problèmes d'ordres personnels (maladie ...) avec des justificatifs pour être autorisé à redoubler.</t>
  </si>
  <si>
    <t>Technologies Web</t>
  </si>
  <si>
    <t>Oui</t>
  </si>
  <si>
    <t>Droit et Sécurité</t>
  </si>
  <si>
    <t>Communication et Marketing</t>
  </si>
  <si>
    <t xml:space="preserve">Architecture des applications d'entreprise </t>
  </si>
  <si>
    <t>Big Data et Data Mining</t>
  </si>
  <si>
    <t>Entrepreunariat</t>
  </si>
  <si>
    <t>Innovation</t>
  </si>
  <si>
    <t>Management Projet</t>
  </si>
  <si>
    <t>Conduite du changement</t>
  </si>
  <si>
    <t>Projet Entreprise Innovante</t>
  </si>
  <si>
    <t>Stage</t>
  </si>
  <si>
    <t>INTENSE</t>
  </si>
  <si>
    <t>SIRIS</t>
  </si>
  <si>
    <t>Sécurité et Sureté</t>
  </si>
  <si>
    <t>Big Data et Risques</t>
  </si>
  <si>
    <t>Analyse des Risques</t>
  </si>
  <si>
    <t>Management des SI</t>
  </si>
  <si>
    <t>Entrepreunariat et Innovation des SI</t>
  </si>
  <si>
    <t>Note &lt; 7 dans une UE</t>
  </si>
  <si>
    <t>En M1 : compensation Inter-semestre. En M2 : pas de compensation Inter-semestre</t>
  </si>
  <si>
    <t>Pour les M2: moyenne de chaque semestre &gt;=10 et compensation des UEs intra-semestre. Compensation des UE intra-semestre</t>
  </si>
  <si>
    <t>Mineure EUR DS4H - MCC DS4H adoptées distinctement</t>
  </si>
  <si>
    <t>Note &gt;= 7 et compensation intra-UE</t>
  </si>
  <si>
    <t>IAF : Les fondamentaux de l'IA</t>
  </si>
  <si>
    <t xml:space="preserve">IAL : IA et langage </t>
  </si>
  <si>
    <t>IAP : IA pour la résolution de problèmes</t>
  </si>
  <si>
    <t>IAP : IA et entreprise</t>
  </si>
  <si>
    <t>Développement</t>
  </si>
  <si>
    <t>Projet IA</t>
  </si>
  <si>
    <t>IA2</t>
  </si>
  <si>
    <t>Projet DS4H S3 - MCC DS4H adoptées distinctement</t>
  </si>
  <si>
    <t>Alternance</t>
  </si>
  <si>
    <t>En fin de première année de master, le jury d'année se prononce sur l’admission à poursuivre de l’étudiant, au sein de la mention, en précisant le parcours.
Décision : admis à poursuivre au sein de  la mention A… dans le (s) parcours: 1 ou parcours 2 (si plusieurs options proposées).</t>
  </si>
  <si>
    <t>MBDS</t>
  </si>
  <si>
    <t>Des bases de données à Bigdata</t>
  </si>
  <si>
    <t>1h</t>
  </si>
  <si>
    <t>Big Bridge : hadoop map reduce, Oracle Nosql et blockchain</t>
  </si>
  <si>
    <t>Administration avancée et Ttuning de BD (cas
 Oracle)</t>
  </si>
  <si>
    <t>Data sciences et analyse de données avec R</t>
  </si>
  <si>
    <t>Serveurs d’applications et environnement de 
développement Java  JEE</t>
  </si>
  <si>
    <t>Framework Java et WEB services REST</t>
  </si>
  <si>
    <t>Serveurs d’applications et environnement de
 développement  .NET</t>
  </si>
  <si>
    <t>Développement d'applications mobiles en 
mode natif</t>
  </si>
  <si>
    <t>Développement d'applications NFC</t>
  </si>
  <si>
    <t>Gestion de projet,  entreprenariat, communication</t>
  </si>
  <si>
    <t>Stage de longue durée</t>
  </si>
  <si>
    <t>Thèse d'innovation partie 1</t>
  </si>
  <si>
    <t>Thèse d'innovation partie 2 (choix alternant)</t>
  </si>
  <si>
    <t xml:space="preserve"> Mineure EUR DS4H - MCC DS4H adoptées distinctement(choix non alternants)</t>
  </si>
  <si>
    <t>Ingénierie des besoins</t>
  </si>
  <si>
    <t>Diagnostic et gestion financière</t>
  </si>
  <si>
    <t>Communication - 1</t>
  </si>
  <si>
    <t>Alternance S1</t>
  </si>
  <si>
    <t>Mineure EUR DS4H - MCC adoptées distinctement</t>
  </si>
  <si>
    <t>Projets DS4H - MCC adoptées disctinctement</t>
  </si>
  <si>
    <t>Projet Web</t>
  </si>
  <si>
    <t>SMS02AGE</t>
  </si>
  <si>
    <t>Composants logiciels pour l'entreprise</t>
  </si>
  <si>
    <t>Cadrage d'un projet SI</t>
  </si>
  <si>
    <t>Pilotage et Stratégie d'Entreprise</t>
  </si>
  <si>
    <t>Communication - 2</t>
  </si>
  <si>
    <t>Alternance S2</t>
  </si>
  <si>
    <t>Projet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</si>
</sst>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Segoe U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6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2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32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1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7" fillId="0" borderId="0" xfId="0" applyFont="1" applyFill="1" applyBorder="1" applyAlignment="1" applyProtection="1">
      <alignment vertical="center"/>
    </xf>
    <xf numFmtId="0" fontId="17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3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6" fillId="0" borderId="0" xfId="0" applyFont="1" applyProtection="1"/>
    <xf numFmtId="0" fontId="0" fillId="0" borderId="1" xfId="0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24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17" fillId="0" borderId="7" xfId="0" applyFont="1" applyFill="1" applyBorder="1" applyAlignment="1" applyProtection="1">
      <alignment vertical="center"/>
      <protection locked="0"/>
    </xf>
    <xf numFmtId="0" fontId="18" fillId="2" borderId="9" xfId="0" applyFont="1" applyFill="1" applyBorder="1" applyAlignment="1" applyProtection="1">
      <alignment horizontal="left"/>
      <protection locked="0"/>
    </xf>
    <xf numFmtId="0" fontId="18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9" fontId="0" fillId="2" borderId="1" xfId="0" applyNumberFormat="1" applyFill="1" applyBorder="1" applyProtection="1">
      <protection locked="0"/>
    </xf>
    <xf numFmtId="0" fontId="27" fillId="0" borderId="9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21" fillId="0" borderId="1" xfId="0" applyFont="1" applyFill="1" applyBorder="1" applyProtection="1">
      <protection locked="0"/>
    </xf>
    <xf numFmtId="0" fontId="21" fillId="0" borderId="9" xfId="0" applyFont="1" applyBorder="1" applyAlignment="1" applyProtection="1">
      <alignment vertical="center"/>
      <protection locked="0"/>
    </xf>
    <xf numFmtId="0" fontId="21" fillId="0" borderId="1" xfId="0" applyFont="1" applyFill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3" fillId="6" borderId="1" xfId="0" applyFont="1" applyFill="1" applyBorder="1" applyAlignment="1" applyProtection="1">
      <alignment vertical="center"/>
      <protection locked="0"/>
    </xf>
    <xf numFmtId="0" fontId="21" fillId="0" borderId="1" xfId="0" applyFont="1" applyBorder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8" fillId="2" borderId="11" xfId="0" applyFont="1" applyFill="1" applyBorder="1" applyAlignment="1" applyProtection="1">
      <alignment horizontal="left" vertical="top"/>
      <protection locked="0"/>
    </xf>
    <xf numFmtId="0" fontId="8" fillId="2" borderId="12" xfId="0" applyFont="1" applyFill="1" applyBorder="1" applyAlignment="1" applyProtection="1">
      <alignment horizontal="left" vertical="top"/>
      <protection locked="0"/>
    </xf>
    <xf numFmtId="0" fontId="8" fillId="2" borderId="13" xfId="0" applyFont="1" applyFill="1" applyBorder="1" applyAlignment="1" applyProtection="1">
      <alignment horizontal="left" vertical="top"/>
      <protection locked="0"/>
    </xf>
    <xf numFmtId="0" fontId="8" fillId="2" borderId="10" xfId="0" applyFont="1" applyFill="1" applyBorder="1" applyAlignment="1" applyProtection="1">
      <alignment horizontal="left" vertical="top"/>
      <protection locked="0"/>
    </xf>
    <xf numFmtId="0" fontId="8" fillId="2" borderId="0" xfId="0" applyFont="1" applyFill="1" applyBorder="1" applyAlignment="1" applyProtection="1">
      <alignment horizontal="left" vertical="top"/>
      <protection locked="0"/>
    </xf>
    <xf numFmtId="0" fontId="8" fillId="2" borderId="14" xfId="0" applyFont="1" applyFill="1" applyBorder="1" applyAlignment="1" applyProtection="1">
      <alignment horizontal="left" vertical="top"/>
      <protection locked="0"/>
    </xf>
    <xf numFmtId="0" fontId="12" fillId="0" borderId="1" xfId="0" applyFont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17" fillId="0" borderId="2" xfId="0" applyFont="1" applyFill="1" applyBorder="1" applyAlignment="1" applyProtection="1">
      <alignment vertical="center"/>
      <protection locked="0"/>
    </xf>
    <xf numFmtId="0" fontId="17" fillId="0" borderId="3" xfId="0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2" borderId="11" xfId="0" applyFont="1" applyFill="1" applyBorder="1" applyAlignment="1" applyProtection="1">
      <alignment horizontal="left" vertical="top"/>
      <protection locked="0"/>
    </xf>
    <xf numFmtId="0" fontId="0" fillId="2" borderId="12" xfId="0" applyFont="1" applyFill="1" applyBorder="1" applyAlignment="1" applyProtection="1">
      <alignment horizontal="left" vertical="top"/>
      <protection locked="0"/>
    </xf>
    <xf numFmtId="0" fontId="0" fillId="2" borderId="13" xfId="0" applyFont="1" applyFill="1" applyBorder="1" applyAlignment="1" applyProtection="1">
      <alignment horizontal="left" vertical="top"/>
      <protection locked="0"/>
    </xf>
    <xf numFmtId="0" fontId="0" fillId="2" borderId="10" xfId="0" applyFont="1" applyFill="1" applyBorder="1" applyAlignment="1" applyProtection="1">
      <alignment horizontal="left" vertical="top"/>
      <protection locked="0"/>
    </xf>
    <xf numFmtId="0" fontId="0" fillId="2" borderId="0" xfId="0" applyFont="1" applyFill="1" applyBorder="1" applyAlignment="1" applyProtection="1">
      <alignment horizontal="left" vertical="top"/>
      <protection locked="0"/>
    </xf>
    <xf numFmtId="0" fontId="0" fillId="2" borderId="14" xfId="0" applyFont="1" applyFill="1" applyBorder="1" applyAlignment="1" applyProtection="1">
      <alignment horizontal="left" vertical="top"/>
      <protection locked="0"/>
    </xf>
    <xf numFmtId="0" fontId="22" fillId="0" borderId="8" xfId="1" applyBorder="1"/>
    <xf numFmtId="0" fontId="22" fillId="0" borderId="5" xfId="1" applyBorder="1"/>
    <xf numFmtId="0" fontId="22" fillId="0" borderId="6" xfId="1" applyBorder="1"/>
    <xf numFmtId="0" fontId="22" fillId="0" borderId="11" xfId="1" applyBorder="1" applyAlignment="1">
      <alignment vertical="center" wrapText="1"/>
    </xf>
    <xf numFmtId="0" fontId="22" fillId="0" borderId="12" xfId="1" applyBorder="1" applyAlignment="1">
      <alignment vertical="center"/>
    </xf>
    <xf numFmtId="0" fontId="22" fillId="0" borderId="13" xfId="1" applyBorder="1" applyAlignment="1">
      <alignment vertical="center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8" fillId="7" borderId="11" xfId="0" applyFont="1" applyFill="1" applyBorder="1" applyAlignment="1" applyProtection="1">
      <alignment horizontal="left" vertical="top"/>
      <protection locked="0"/>
    </xf>
    <xf numFmtId="0" fontId="8" fillId="7" borderId="12" xfId="0" applyFont="1" applyFill="1" applyBorder="1" applyAlignment="1" applyProtection="1">
      <alignment horizontal="left" vertical="top"/>
      <protection locked="0"/>
    </xf>
    <xf numFmtId="0" fontId="8" fillId="7" borderId="13" xfId="0" applyFont="1" applyFill="1" applyBorder="1" applyAlignment="1" applyProtection="1">
      <alignment horizontal="left" vertical="top"/>
      <protection locked="0"/>
    </xf>
    <xf numFmtId="0" fontId="8" fillId="7" borderId="10" xfId="0" applyFont="1" applyFill="1" applyBorder="1" applyAlignment="1" applyProtection="1">
      <alignment horizontal="left" vertical="top"/>
      <protection locked="0"/>
    </xf>
    <xf numFmtId="0" fontId="8" fillId="7" borderId="0" xfId="0" applyFont="1" applyFill="1" applyBorder="1" applyAlignment="1" applyProtection="1">
      <alignment horizontal="left" vertical="top"/>
      <protection locked="0"/>
    </xf>
    <xf numFmtId="0" fontId="8" fillId="7" borderId="14" xfId="0" applyFont="1" applyFill="1" applyBorder="1" applyAlignment="1" applyProtection="1">
      <alignment horizontal="left" vertical="top"/>
      <protection locked="0"/>
    </xf>
    <xf numFmtId="0" fontId="8" fillId="2" borderId="11" xfId="0" applyFont="1" applyFill="1" applyBorder="1" applyAlignment="1" applyProtection="1">
      <alignment horizontal="left" vertical="top" wrapText="1"/>
      <protection locked="0"/>
    </xf>
    <xf numFmtId="0" fontId="8" fillId="2" borderId="12" xfId="0" applyFont="1" applyFill="1" applyBorder="1" applyAlignment="1" applyProtection="1">
      <alignment horizontal="left" vertical="top" wrapText="1"/>
      <protection locked="0"/>
    </xf>
    <xf numFmtId="0" fontId="8" fillId="2" borderId="13" xfId="0" applyFont="1" applyFill="1" applyBorder="1" applyAlignment="1" applyProtection="1">
      <alignment horizontal="left" vertical="top" wrapText="1"/>
      <protection locked="0"/>
    </xf>
    <xf numFmtId="0" fontId="8" fillId="2" borderId="10" xfId="0" applyFont="1" applyFill="1" applyBorder="1" applyAlignment="1" applyProtection="1">
      <alignment horizontal="left" vertical="top" wrapText="1"/>
      <protection locked="0"/>
    </xf>
    <xf numFmtId="0" fontId="8" fillId="2" borderId="0" xfId="0" applyFont="1" applyFill="1" applyBorder="1" applyAlignment="1" applyProtection="1">
      <alignment horizontal="left" vertical="top" wrapText="1"/>
      <protection locked="0"/>
    </xf>
    <xf numFmtId="0" fontId="8" fillId="2" borderId="14" xfId="0" applyFont="1" applyFill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3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3" fillId="6" borderId="2" xfId="0" applyFont="1" applyFill="1" applyBorder="1" applyAlignment="1" applyProtection="1">
      <alignment horizontal="center"/>
      <protection locked="0"/>
    </xf>
    <xf numFmtId="0" fontId="23" fillId="6" borderId="3" xfId="0" applyFont="1" applyFill="1" applyBorder="1" applyAlignment="1" applyProtection="1">
      <alignment horizontal="center"/>
      <protection locked="0"/>
    </xf>
    <xf numFmtId="0" fontId="23" fillId="6" borderId="4" xfId="0" applyFont="1" applyFill="1" applyBorder="1" applyAlignment="1" applyProtection="1">
      <alignment horizontal="center"/>
      <protection locked="0"/>
    </xf>
    <xf numFmtId="0" fontId="23" fillId="6" borderId="2" xfId="0" applyFont="1" applyFill="1" applyBorder="1" applyAlignment="1" applyProtection="1">
      <alignment horizontal="center" vertical="center"/>
      <protection locked="0"/>
    </xf>
    <xf numFmtId="0" fontId="23" fillId="6" borderId="4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left" vertical="center"/>
      <protection locked="0"/>
    </xf>
    <xf numFmtId="0" fontId="4" fillId="6" borderId="3" xfId="0" applyFont="1" applyFill="1" applyBorder="1" applyAlignment="1" applyProtection="1">
      <alignment horizontal="left" vertical="center"/>
      <protection locked="0"/>
    </xf>
    <xf numFmtId="0" fontId="4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0" xfId="0" applyFont="1" applyFill="1" applyAlignment="1">
      <alignment horizontal="center"/>
    </xf>
    <xf numFmtId="0" fontId="11" fillId="0" borderId="1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3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4" fillId="0" borderId="5" xfId="0" applyFont="1" applyBorder="1"/>
    <xf numFmtId="0" fontId="10" fillId="0" borderId="5" xfId="0" applyFont="1" applyBorder="1"/>
    <xf numFmtId="0" fontId="10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9" fontId="0" fillId="2" borderId="1" xfId="0" applyNumberFormat="1" applyFill="1" applyBorder="1" applyAlignment="1" applyProtection="1">
      <alignment vertical="center"/>
      <protection locked="0"/>
    </xf>
    <xf numFmtId="0" fontId="31" fillId="0" borderId="15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/>
    </xf>
    <xf numFmtId="0" fontId="21" fillId="0" borderId="1" xfId="0" applyFont="1" applyBorder="1" applyAlignment="1" applyProtection="1">
      <alignment horizontal="center"/>
      <protection locked="0"/>
    </xf>
    <xf numFmtId="0" fontId="21" fillId="0" borderId="15" xfId="0" applyFont="1" applyBorder="1" applyProtection="1">
      <protection locked="0"/>
    </xf>
    <xf numFmtId="0" fontId="34" fillId="0" borderId="1" xfId="0" applyFont="1" applyBorder="1" applyAlignment="1" applyProtection="1">
      <alignment vertical="center"/>
      <protection locked="0"/>
    </xf>
    <xf numFmtId="0" fontId="0" fillId="0" borderId="15" xfId="0" applyBorder="1" applyProtection="1"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5" xfId="0" applyFont="1" applyBorder="1" applyAlignment="1" applyProtection="1">
      <alignment vertical="center"/>
      <protection locked="0"/>
    </xf>
    <xf numFmtId="0" fontId="21" fillId="0" borderId="16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7" fillId="0" borderId="16" xfId="0" applyFont="1" applyBorder="1" applyAlignment="1" applyProtection="1">
      <alignment vertical="center"/>
      <protection locked="0"/>
    </xf>
  </cellXfs>
  <cellStyles count="3">
    <cellStyle name="Lien hypertexte" xfId="1" builtinId="8"/>
    <cellStyle name="Lien hypertexte visité" xfId="2" builtinId="9" hidden="1"/>
    <cellStyle name="Normal" xfId="0" builtinId="0"/>
  </cellStyles>
  <dxfs count="198"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checked="Checked" firstButton="1" fmlaLink="$A$1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checked="Checked" firstButton="1" fmlaLink="$A$11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firstButton="1" fmlaLink="$A$11" lockText="1" noThreeD="1"/>
</file>

<file path=xl/ctrlProps/ctrlProp20.xml><?xml version="1.0" encoding="utf-8"?>
<formControlPr xmlns="http://schemas.microsoft.com/office/spreadsheetml/2009/9/main" objectType="Radio" checked="Checked" lockText="1" noThreeD="1"/>
</file>

<file path=xl/ctrlProps/ctrlProp21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7585" name="Option Button 1" hidden="1">
              <a:extLst>
                <a:ext uri="{63B3BB69-23CF-44E3-9099-C40C66FF867C}">
                  <a14:compatExt spid="_x0000_s67585"/>
                </a:ext>
                <a:ext uri="{FF2B5EF4-FFF2-40B4-BE49-F238E27FC236}">
                  <a16:creationId xmlns:a16="http://schemas.microsoft.com/office/drawing/2014/main" id="{8C7FE113-B960-4948-8D88-AE95F35565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7586" name="Option Button 2" hidden="1">
              <a:extLst>
                <a:ext uri="{63B3BB69-23CF-44E3-9099-C40C66FF867C}">
                  <a14:compatExt spid="_x0000_s67586"/>
                </a:ext>
                <a:ext uri="{FF2B5EF4-FFF2-40B4-BE49-F238E27FC236}">
                  <a16:creationId xmlns:a16="http://schemas.microsoft.com/office/drawing/2014/main" id="{3CE4156D-9DA1-4A27-8F6C-306D3CDAEF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7587" name="Option Button 3" hidden="1">
              <a:extLst>
                <a:ext uri="{63B3BB69-23CF-44E3-9099-C40C66FF867C}">
                  <a14:compatExt spid="_x0000_s67587"/>
                </a:ext>
                <a:ext uri="{FF2B5EF4-FFF2-40B4-BE49-F238E27FC236}">
                  <a16:creationId xmlns:a16="http://schemas.microsoft.com/office/drawing/2014/main" id="{19CBE6B2-C616-44CD-8A9F-122CAADC44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8609" name="Option Button 1" hidden="1">
              <a:extLst>
                <a:ext uri="{63B3BB69-23CF-44E3-9099-C40C66FF867C}">
                  <a14:compatExt spid="_x0000_s68609"/>
                </a:ext>
                <a:ext uri="{FF2B5EF4-FFF2-40B4-BE49-F238E27FC236}">
                  <a16:creationId xmlns:a16="http://schemas.microsoft.com/office/drawing/2014/main" id="{5313C6DA-9A04-4853-9E7C-7FDC5A70B6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8610" name="Option Button 2" hidden="1">
              <a:extLst>
                <a:ext uri="{63B3BB69-23CF-44E3-9099-C40C66FF867C}">
                  <a14:compatExt spid="_x0000_s68610"/>
                </a:ext>
                <a:ext uri="{FF2B5EF4-FFF2-40B4-BE49-F238E27FC236}">
                  <a16:creationId xmlns:a16="http://schemas.microsoft.com/office/drawing/2014/main" id="{557A1C1A-DFA0-44BE-8ED3-636181A7FD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8611" name="Option Button 3" hidden="1">
              <a:extLst>
                <a:ext uri="{63B3BB69-23CF-44E3-9099-C40C66FF867C}">
                  <a14:compatExt spid="_x0000_s68611"/>
                </a:ext>
                <a:ext uri="{FF2B5EF4-FFF2-40B4-BE49-F238E27FC236}">
                  <a16:creationId xmlns:a16="http://schemas.microsoft.com/office/drawing/2014/main" id="{6E5CA829-C5C4-4886-AE8C-76240A3260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49153" name="Option Button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1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49154" name="Option Button 2" hidden="1">
              <a:extLst>
                <a:ext uri="{63B3BB69-23CF-44E3-9099-C40C66FF867C}">
                  <a14:compatExt spid="_x0000_s49154"/>
                </a:ext>
                <a:ext uri="{FF2B5EF4-FFF2-40B4-BE49-F238E27FC236}">
                  <a16:creationId xmlns:a16="http://schemas.microsoft.com/office/drawing/2014/main" id="{00000000-0008-0000-0100-000002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49155" name="Option Button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1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2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2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2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1257300</xdr:colOff>
          <xdr:row>9</xdr:row>
          <xdr:rowOff>114300</xdr:rowOff>
        </xdr:to>
        <xdr:sp macro="" textlink="">
          <xdr:nvSpPr>
            <xdr:cNvPr id="64513" name="Option Button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3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76200</xdr:rowOff>
        </xdr:from>
        <xdr:to>
          <xdr:col>0</xdr:col>
          <xdr:colOff>1257300</xdr:colOff>
          <xdr:row>12</xdr:row>
          <xdr:rowOff>114300</xdr:rowOff>
        </xdr:to>
        <xdr:sp macro="" textlink="">
          <xdr:nvSpPr>
            <xdr:cNvPr id="64514" name="Option Button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3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1257300</xdr:colOff>
          <xdr:row>11</xdr:row>
          <xdr:rowOff>38100</xdr:rowOff>
        </xdr:to>
        <xdr:sp macro="" textlink="">
          <xdr:nvSpPr>
            <xdr:cNvPr id="64515" name="Option Button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3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5537" name="Option Button 1" hidden="1">
              <a:extLst>
                <a:ext uri="{63B3BB69-23CF-44E3-9099-C40C66FF867C}">
                  <a14:compatExt spid="_x0000_s65537"/>
                </a:ext>
                <a:ext uri="{FF2B5EF4-FFF2-40B4-BE49-F238E27FC236}">
                  <a16:creationId xmlns:a16="http://schemas.microsoft.com/office/drawing/2014/main" id="{75FD1E0E-BC0A-4BEB-81CD-7D1D58B1B5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5538" name="Option Button 2" hidden="1">
              <a:extLst>
                <a:ext uri="{63B3BB69-23CF-44E3-9099-C40C66FF867C}">
                  <a14:compatExt spid="_x0000_s65538"/>
                </a:ext>
                <a:ext uri="{FF2B5EF4-FFF2-40B4-BE49-F238E27FC236}">
                  <a16:creationId xmlns:a16="http://schemas.microsoft.com/office/drawing/2014/main" id="{D9D36C43-447C-414C-972D-DCF9C5B3D4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5539" name="Option Button 3" hidden="1">
              <a:extLst>
                <a:ext uri="{63B3BB69-23CF-44E3-9099-C40C66FF867C}">
                  <a14:compatExt spid="_x0000_s65539"/>
                </a:ext>
                <a:ext uri="{FF2B5EF4-FFF2-40B4-BE49-F238E27FC236}">
                  <a16:creationId xmlns:a16="http://schemas.microsoft.com/office/drawing/2014/main" id="{2C774BA7-FEB8-4903-A1D8-2BD1CD9B4A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6561" name="Option Button 1" hidden="1">
              <a:extLst>
                <a:ext uri="{63B3BB69-23CF-44E3-9099-C40C66FF867C}">
                  <a14:compatExt spid="_x0000_s66561"/>
                </a:ext>
                <a:ext uri="{FF2B5EF4-FFF2-40B4-BE49-F238E27FC236}">
                  <a16:creationId xmlns:a16="http://schemas.microsoft.com/office/drawing/2014/main" id="{7FB6E8A9-39E9-480F-8519-789712AEE3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6562" name="Option Button 2" hidden="1">
              <a:extLst>
                <a:ext uri="{63B3BB69-23CF-44E3-9099-C40C66FF867C}">
                  <a14:compatExt spid="_x0000_s66562"/>
                </a:ext>
                <a:ext uri="{FF2B5EF4-FFF2-40B4-BE49-F238E27FC236}">
                  <a16:creationId xmlns:a16="http://schemas.microsoft.com/office/drawing/2014/main" id="{966952AE-3EAD-4F7E-969F-29913ED964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6563" name="Option Button 3" hidden="1">
              <a:extLst>
                <a:ext uri="{63B3BB69-23CF-44E3-9099-C40C66FF867C}">
                  <a14:compatExt spid="_x0000_s66563"/>
                </a:ext>
                <a:ext uri="{FF2B5EF4-FFF2-40B4-BE49-F238E27FC236}">
                  <a16:creationId xmlns:a16="http://schemas.microsoft.com/office/drawing/2014/main" id="{CDAA0FF0-A81A-45F2-9C7F-9632F19D6F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Volumes\Mes%20Documents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winter\FAC\Direction\Modifs%20Maquette%202019-2020\Modifs%202020-2021\Users\michelwinter\FAC\Direction%202016-2017\Volumes\Mes%20Documents\DEVE\Cellule%20APOGEE\2018%20MODULO\MCC\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MCC%20Master2%20MIAGE%20MBDS%20-%20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winter\FAC\Direction%202016-2017\Volumes\Mes%20Documents\DEVE\Cellule%20APOGEE\2018%20MODULO\MCC\Mod&#232;le%20MCC-L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Mes%20Documents\DEVE\Cellule%20APOGEE\2018%20MODULO\MCC\Mod&#232;le%20MCC-LP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MCC-MASTER-MIAGE-M1-2020-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arole%20Puleo\Documents\Volumes\Mes%20Documents\DEVE\Cellule%20APOGEE\2018%20MODULO\MCC\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Fiche générale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MBDS S3"/>
      <sheetName val="MBDS S4"/>
      <sheetName val="Listes"/>
    </sheetNames>
    <sheetDataSet>
      <sheetData sheetId="0">
        <row r="2">
          <cell r="B2" t="str">
            <v>SCIENCES</v>
          </cell>
        </row>
        <row r="3">
          <cell r="B3" t="str">
            <v>Méthodes informatiques appliquées à la gestion des entreprises</v>
          </cell>
        </row>
        <row r="4">
          <cell r="B4" t="str">
            <v>SMAGE18</v>
          </cell>
        </row>
      </sheetData>
      <sheetData sheetId="1"/>
      <sheetData sheetId="2"/>
      <sheetData sheetId="3">
        <row r="2">
          <cell r="B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B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B4" t="str">
            <v>CC&amp;CT</v>
          </cell>
          <cell r="C4" t="str">
            <v>Rapport/Mémoire</v>
          </cell>
        </row>
        <row r="5">
          <cell r="C5" t="str">
            <v>Pratique sportive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Fiche générale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1"/>
      <sheetName val="Semestre 2"/>
      <sheetName val="Listes"/>
    </sheetNames>
    <sheetDataSet>
      <sheetData sheetId="0">
        <row r="2">
          <cell r="B2" t="str">
            <v>SCIENCES</v>
          </cell>
        </row>
        <row r="3">
          <cell r="B3" t="str">
            <v>Méthodes informatiques appliquées à la gestion des entreprises</v>
          </cell>
        </row>
        <row r="4">
          <cell r="B4" t="str">
            <v>SMAGE18</v>
          </cell>
        </row>
      </sheetData>
      <sheetData sheetId="1"/>
      <sheetData sheetId="2"/>
      <sheetData sheetId="3">
        <row r="2">
          <cell r="B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B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B4" t="str">
            <v>CC&amp;CT</v>
          </cell>
          <cell r="C4" t="str">
            <v>Rapport/Mémoire</v>
          </cell>
        </row>
        <row r="5">
          <cell r="C5" t="str">
            <v>Pratique sportive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omments" Target="../comments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comments" Target="../comments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35"/>
  <sheetViews>
    <sheetView showGridLines="0" topLeftCell="A4" workbookViewId="0">
      <selection activeCell="A13" sqref="A13:I13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95" t="s">
        <v>177</v>
      </c>
      <c r="B1" s="96"/>
      <c r="C1" s="97"/>
      <c r="D1" s="97"/>
      <c r="E1" s="97"/>
      <c r="F1" s="97"/>
      <c r="G1" s="97"/>
      <c r="H1" s="97"/>
      <c r="I1" s="98"/>
      <c r="J1" s="22"/>
    </row>
    <row r="2" spans="1:10" s="16" customFormat="1" ht="24.95" customHeight="1" x14ac:dyDescent="0.5">
      <c r="A2" s="27" t="s">
        <v>40</v>
      </c>
      <c r="B2" s="71" t="s">
        <v>162</v>
      </c>
      <c r="C2" s="94"/>
      <c r="D2" s="94"/>
      <c r="E2" s="94"/>
      <c r="F2" s="94"/>
      <c r="G2" s="94"/>
      <c r="H2" s="94"/>
      <c r="I2" s="94"/>
      <c r="J2" s="17"/>
    </row>
    <row r="3" spans="1:10" s="15" customFormat="1" ht="24.95" customHeight="1" x14ac:dyDescent="0.5">
      <c r="A3" s="28" t="s">
        <v>38</v>
      </c>
      <c r="B3" s="102" t="s">
        <v>103</v>
      </c>
      <c r="C3" s="103"/>
      <c r="D3" s="103"/>
      <c r="E3" s="103"/>
      <c r="F3" s="103"/>
      <c r="G3" s="103"/>
      <c r="H3" s="103"/>
      <c r="I3" s="104"/>
      <c r="J3" s="23"/>
    </row>
    <row r="4" spans="1:10" s="15" customFormat="1" ht="24.95" customHeight="1" x14ac:dyDescent="0.5">
      <c r="A4" s="28" t="s">
        <v>170</v>
      </c>
      <c r="B4" s="36" t="str">
        <f>IF(AND(B2="IAE",B3="Management et commerce international"),"GMMC18",IFERROR(VLOOKUP(B3,tab_code_dip,2,FALSE),"-"))</f>
        <v>SMAGE18</v>
      </c>
      <c r="C4" s="35"/>
      <c r="D4" s="35"/>
      <c r="E4" s="35"/>
      <c r="F4" s="35"/>
      <c r="G4" s="35"/>
      <c r="H4" s="35"/>
      <c r="I4" s="35"/>
      <c r="J4" s="23"/>
    </row>
    <row r="5" spans="1:10" s="15" customFormat="1" ht="24.95" customHeight="1" x14ac:dyDescent="0.5">
      <c r="A5" s="27" t="s">
        <v>57</v>
      </c>
      <c r="B5" s="72" t="s">
        <v>182</v>
      </c>
      <c r="C5" s="21" t="s">
        <v>176</v>
      </c>
      <c r="D5" s="26"/>
      <c r="E5" s="26"/>
      <c r="F5" s="26"/>
      <c r="G5" s="26"/>
      <c r="H5" s="26"/>
      <c r="I5" s="26"/>
      <c r="J5" s="23"/>
    </row>
    <row r="6" spans="1:10" s="15" customFormat="1" ht="24.95" customHeight="1" x14ac:dyDescent="0.5">
      <c r="A6" s="27" t="s">
        <v>58</v>
      </c>
      <c r="B6" s="73" t="s">
        <v>182</v>
      </c>
      <c r="C6" s="21" t="s">
        <v>175</v>
      </c>
      <c r="D6" s="26"/>
      <c r="E6" s="26"/>
      <c r="F6" s="26"/>
      <c r="G6" s="26"/>
      <c r="H6" s="26"/>
      <c r="I6" s="26"/>
      <c r="J6" s="23"/>
    </row>
    <row r="7" spans="1:10" ht="20.25" customHeight="1" x14ac:dyDescent="0.25">
      <c r="A7" s="105" t="s">
        <v>46</v>
      </c>
      <c r="B7" s="106"/>
      <c r="C7" s="106"/>
      <c r="D7" s="106"/>
      <c r="E7" s="106"/>
      <c r="F7" s="106"/>
      <c r="G7" s="106"/>
      <c r="H7" s="106"/>
      <c r="I7" s="107"/>
    </row>
    <row r="8" spans="1:10" x14ac:dyDescent="0.25">
      <c r="A8" s="93" t="s">
        <v>41</v>
      </c>
      <c r="B8" s="93"/>
      <c r="C8" s="93"/>
      <c r="D8" s="93"/>
      <c r="E8" s="93"/>
      <c r="F8" s="93"/>
      <c r="G8" s="93"/>
      <c r="H8" s="93"/>
      <c r="I8" s="93"/>
    </row>
    <row r="9" spans="1:10" s="18" customFormat="1" x14ac:dyDescent="0.25">
      <c r="A9" s="108" t="s">
        <v>42</v>
      </c>
      <c r="B9" s="109"/>
      <c r="C9" s="109"/>
      <c r="D9" s="109"/>
      <c r="E9" s="109"/>
      <c r="F9" s="109"/>
      <c r="G9" s="109"/>
      <c r="H9" s="109"/>
      <c r="I9" s="110"/>
      <c r="J9" s="24"/>
    </row>
    <row r="10" spans="1:10" s="31" customFormat="1" x14ac:dyDescent="0.25">
      <c r="A10" s="87" t="s">
        <v>207</v>
      </c>
      <c r="B10" s="88"/>
      <c r="C10" s="88"/>
      <c r="D10" s="88"/>
      <c r="E10" s="88"/>
      <c r="F10" s="88"/>
      <c r="G10" s="88"/>
      <c r="H10" s="88"/>
      <c r="I10" s="89"/>
      <c r="J10" s="30"/>
    </row>
    <row r="11" spans="1:10" s="18" customFormat="1" x14ac:dyDescent="0.25">
      <c r="A11" s="90"/>
      <c r="B11" s="91"/>
      <c r="C11" s="91"/>
      <c r="D11" s="91"/>
      <c r="E11" s="91"/>
      <c r="F11" s="91"/>
      <c r="G11" s="91"/>
      <c r="H11" s="91"/>
      <c r="I11" s="92"/>
      <c r="J11" s="24"/>
    </row>
    <row r="12" spans="1:10" s="18" customFormat="1" x14ac:dyDescent="0.25">
      <c r="A12" s="90"/>
      <c r="B12" s="91"/>
      <c r="C12" s="91"/>
      <c r="D12" s="91"/>
      <c r="E12" s="91"/>
      <c r="F12" s="91"/>
      <c r="G12" s="91"/>
      <c r="H12" s="91"/>
      <c r="I12" s="92"/>
      <c r="J12" s="24"/>
    </row>
    <row r="13" spans="1:10" s="18" customFormat="1" x14ac:dyDescent="0.25">
      <c r="A13" s="111" t="s">
        <v>43</v>
      </c>
      <c r="B13" s="112"/>
      <c r="C13" s="112"/>
      <c r="D13" s="112"/>
      <c r="E13" s="112"/>
      <c r="F13" s="112"/>
      <c r="G13" s="112"/>
      <c r="H13" s="112"/>
      <c r="I13" s="113"/>
      <c r="J13" s="24"/>
    </row>
    <row r="14" spans="1:10" s="31" customFormat="1" x14ac:dyDescent="0.25">
      <c r="A14" s="87" t="s">
        <v>205</v>
      </c>
      <c r="B14" s="88"/>
      <c r="C14" s="88"/>
      <c r="D14" s="88"/>
      <c r="E14" s="88"/>
      <c r="F14" s="88"/>
      <c r="G14" s="88"/>
      <c r="H14" s="88"/>
      <c r="I14" s="89"/>
      <c r="J14" s="30"/>
    </row>
    <row r="15" spans="1:10" s="18" customFormat="1" x14ac:dyDescent="0.25">
      <c r="A15" s="90"/>
      <c r="B15" s="91"/>
      <c r="C15" s="91"/>
      <c r="D15" s="91"/>
      <c r="E15" s="91"/>
      <c r="F15" s="91"/>
      <c r="G15" s="91"/>
      <c r="H15" s="91"/>
      <c r="I15" s="92"/>
      <c r="J15" s="24"/>
    </row>
    <row r="16" spans="1:10" s="18" customFormat="1" x14ac:dyDescent="0.25">
      <c r="A16" s="90"/>
      <c r="B16" s="91"/>
      <c r="C16" s="91"/>
      <c r="D16" s="91"/>
      <c r="E16" s="91"/>
      <c r="F16" s="91"/>
      <c r="G16" s="91"/>
      <c r="H16" s="91"/>
      <c r="I16" s="92"/>
      <c r="J16" s="24"/>
    </row>
    <row r="17" spans="1:10" s="19" customFormat="1" x14ac:dyDescent="0.25">
      <c r="A17" s="111" t="s">
        <v>44</v>
      </c>
      <c r="B17" s="112"/>
      <c r="C17" s="112"/>
      <c r="D17" s="112"/>
      <c r="E17" s="112"/>
      <c r="F17" s="112"/>
      <c r="G17" s="112"/>
      <c r="H17" s="112"/>
      <c r="I17" s="113"/>
      <c r="J17" s="25"/>
    </row>
    <row r="18" spans="1:10" s="33" customFormat="1" ht="15" customHeight="1" x14ac:dyDescent="0.25">
      <c r="A18" s="138" t="s">
        <v>204</v>
      </c>
      <c r="B18" s="139"/>
      <c r="C18" s="139"/>
      <c r="D18" s="139"/>
      <c r="E18" s="139"/>
      <c r="F18" s="139"/>
      <c r="G18" s="139"/>
      <c r="H18" s="139"/>
      <c r="I18" s="140"/>
      <c r="J18" s="32"/>
    </row>
    <row r="19" spans="1:10" s="18" customFormat="1" x14ac:dyDescent="0.25">
      <c r="A19" s="141"/>
      <c r="B19" s="142"/>
      <c r="C19" s="142"/>
      <c r="D19" s="142"/>
      <c r="E19" s="142"/>
      <c r="F19" s="142"/>
      <c r="G19" s="142"/>
      <c r="H19" s="142"/>
      <c r="I19" s="143"/>
      <c r="J19" s="24"/>
    </row>
    <row r="20" spans="1:10" s="18" customFormat="1" x14ac:dyDescent="0.25">
      <c r="A20" s="141"/>
      <c r="B20" s="142"/>
      <c r="C20" s="142"/>
      <c r="D20" s="142"/>
      <c r="E20" s="142"/>
      <c r="F20" s="142"/>
      <c r="G20" s="142"/>
      <c r="H20" s="142"/>
      <c r="I20" s="143"/>
      <c r="J20" s="24"/>
    </row>
    <row r="21" spans="1:10" s="19" customFormat="1" x14ac:dyDescent="0.25">
      <c r="A21" s="111" t="s">
        <v>45</v>
      </c>
      <c r="B21" s="112"/>
      <c r="C21" s="112"/>
      <c r="D21" s="112"/>
      <c r="E21" s="112"/>
      <c r="F21" s="112"/>
      <c r="G21" s="112"/>
      <c r="H21" s="112"/>
      <c r="I21" s="113"/>
      <c r="J21" s="25"/>
    </row>
    <row r="22" spans="1:10" s="33" customFormat="1" x14ac:dyDescent="0.25">
      <c r="A22" s="132" t="s">
        <v>203</v>
      </c>
      <c r="B22" s="133"/>
      <c r="C22" s="133"/>
      <c r="D22" s="133"/>
      <c r="E22" s="133"/>
      <c r="F22" s="133"/>
      <c r="G22" s="133"/>
      <c r="H22" s="133"/>
      <c r="I22" s="134"/>
      <c r="J22" s="32"/>
    </row>
    <row r="23" spans="1:10" s="18" customFormat="1" x14ac:dyDescent="0.25">
      <c r="A23" s="135"/>
      <c r="B23" s="136"/>
      <c r="C23" s="136"/>
      <c r="D23" s="136"/>
      <c r="E23" s="136"/>
      <c r="F23" s="136"/>
      <c r="G23" s="136"/>
      <c r="H23" s="136"/>
      <c r="I23" s="137"/>
      <c r="J23" s="24"/>
    </row>
    <row r="24" spans="1:10" s="18" customFormat="1" x14ac:dyDescent="0.25">
      <c r="A24" s="135"/>
      <c r="B24" s="136"/>
      <c r="C24" s="136"/>
      <c r="D24" s="136"/>
      <c r="E24" s="136"/>
      <c r="F24" s="136"/>
      <c r="G24" s="136"/>
      <c r="H24" s="136"/>
      <c r="I24" s="137"/>
      <c r="J24" s="24"/>
    </row>
    <row r="25" spans="1:10" ht="20.25" customHeight="1" x14ac:dyDescent="0.25">
      <c r="A25" s="99" t="s">
        <v>47</v>
      </c>
      <c r="B25" s="100"/>
      <c r="C25" s="100"/>
      <c r="D25" s="100"/>
      <c r="E25" s="100"/>
      <c r="F25" s="100"/>
      <c r="G25" s="100"/>
      <c r="H25" s="100"/>
      <c r="I25" s="101"/>
    </row>
    <row r="26" spans="1:10" s="15" customFormat="1" x14ac:dyDescent="0.25">
      <c r="A26" s="114" t="s">
        <v>183</v>
      </c>
      <c r="B26" s="115"/>
      <c r="C26" s="115"/>
      <c r="D26" s="115"/>
      <c r="E26" s="115"/>
      <c r="F26" s="115"/>
      <c r="G26" s="115"/>
      <c r="H26" s="115"/>
      <c r="I26" s="116"/>
      <c r="J26" s="34"/>
    </row>
    <row r="27" spans="1:10" x14ac:dyDescent="0.25">
      <c r="A27" s="117"/>
      <c r="B27" s="118"/>
      <c r="C27" s="118"/>
      <c r="D27" s="118"/>
      <c r="E27" s="118"/>
      <c r="F27" s="118"/>
      <c r="G27" s="118"/>
      <c r="H27" s="118"/>
      <c r="I27" s="119"/>
    </row>
    <row r="28" spans="1:10" x14ac:dyDescent="0.25">
      <c r="A28" s="117"/>
      <c r="B28" s="118"/>
      <c r="C28" s="118"/>
      <c r="D28" s="118"/>
      <c r="E28" s="118"/>
      <c r="F28" s="118"/>
      <c r="G28" s="118"/>
      <c r="H28" s="118"/>
      <c r="I28" s="119"/>
    </row>
    <row r="29" spans="1:10" ht="20.25" customHeight="1" x14ac:dyDescent="0.25">
      <c r="A29" s="99" t="s">
        <v>48</v>
      </c>
      <c r="B29" s="100"/>
      <c r="C29" s="100"/>
      <c r="D29" s="100"/>
      <c r="E29" s="100"/>
      <c r="F29" s="100"/>
      <c r="G29" s="100"/>
      <c r="H29" s="100"/>
      <c r="I29" s="101"/>
    </row>
    <row r="30" spans="1:10" ht="20.25" customHeight="1" x14ac:dyDescent="0.25">
      <c r="A30" s="126" t="s">
        <v>217</v>
      </c>
      <c r="B30" s="127"/>
      <c r="C30" s="127"/>
      <c r="D30" s="127"/>
      <c r="E30" s="127"/>
      <c r="F30" s="127"/>
      <c r="G30" s="127"/>
      <c r="H30" s="127"/>
      <c r="I30" s="128"/>
    </row>
    <row r="31" spans="1:10" ht="15" customHeight="1" x14ac:dyDescent="0.25">
      <c r="A31" s="129"/>
      <c r="B31" s="130"/>
      <c r="C31" s="130"/>
      <c r="D31" s="130"/>
      <c r="E31" s="130"/>
      <c r="F31" s="130"/>
      <c r="G31" s="130"/>
      <c r="H31" s="130"/>
      <c r="I31" s="131"/>
    </row>
    <row r="32" spans="1:10" ht="15" customHeight="1" x14ac:dyDescent="0.25">
      <c r="A32" s="129"/>
      <c r="B32" s="130"/>
      <c r="C32" s="130"/>
      <c r="D32" s="130"/>
      <c r="E32" s="130"/>
      <c r="F32" s="130"/>
      <c r="G32" s="130"/>
      <c r="H32" s="130"/>
      <c r="I32" s="131"/>
    </row>
    <row r="33" spans="1:9" ht="20.25" customHeight="1" x14ac:dyDescent="0.25">
      <c r="A33" s="99" t="s">
        <v>167</v>
      </c>
      <c r="B33" s="100"/>
      <c r="C33" s="100"/>
      <c r="D33" s="100"/>
      <c r="E33" s="100"/>
      <c r="F33" s="100"/>
      <c r="G33" s="100"/>
      <c r="H33" s="100"/>
      <c r="I33" s="101"/>
    </row>
    <row r="34" spans="1:9" ht="26.25" customHeight="1" x14ac:dyDescent="0.25">
      <c r="A34" s="123" t="s">
        <v>168</v>
      </c>
      <c r="B34" s="124"/>
      <c r="C34" s="124"/>
      <c r="D34" s="124"/>
      <c r="E34" s="124"/>
      <c r="F34" s="124"/>
      <c r="G34" s="124"/>
      <c r="H34" s="124"/>
      <c r="I34" s="125"/>
    </row>
    <row r="35" spans="1:9" x14ac:dyDescent="0.25">
      <c r="A35" s="120" t="s">
        <v>169</v>
      </c>
      <c r="B35" s="121"/>
      <c r="C35" s="121"/>
      <c r="D35" s="121"/>
      <c r="E35" s="121"/>
      <c r="F35" s="121"/>
      <c r="G35" s="121"/>
      <c r="H35" s="121"/>
      <c r="I35" s="122"/>
    </row>
  </sheetData>
  <mergeCells count="20">
    <mergeCell ref="A35:I35"/>
    <mergeCell ref="A33:I33"/>
    <mergeCell ref="A34:I34"/>
    <mergeCell ref="A30:I32"/>
    <mergeCell ref="A22:I24"/>
    <mergeCell ref="A10:I12"/>
    <mergeCell ref="A8:I8"/>
    <mergeCell ref="C2:I2"/>
    <mergeCell ref="A1:I1"/>
    <mergeCell ref="A29:I29"/>
    <mergeCell ref="B3:I3"/>
    <mergeCell ref="A7:I7"/>
    <mergeCell ref="A9:I9"/>
    <mergeCell ref="A13:I13"/>
    <mergeCell ref="A17:I17"/>
    <mergeCell ref="A21:I21"/>
    <mergeCell ref="A25:I25"/>
    <mergeCell ref="A26:I28"/>
    <mergeCell ref="A18:I20"/>
    <mergeCell ref="A14:I16"/>
  </mergeCells>
  <phoneticPr fontId="19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35:I35" r:id="rId1" display="Arrêté du 25 avril 2002 relatif au diplôme national de master" xr:uid="{00000000-0004-0000-0000-000000000000}"/>
    <hyperlink ref="A34:I34" r:id="rId2" display="Arrêté du 22 janvier 2014 fixant le cadre national des formations conduisant à la délivrance des diplômes nationaux de licence, de licence professionnelle et de master" xr:uid="{00000000-0004-0000-0000-000001000000}"/>
  </hyperlinks>
  <pageMargins left="0.25" right="0.25" top="0.75" bottom="0.75" header="0.3" footer="0.3"/>
  <pageSetup paperSize="9" scale="92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DE151-960E-431C-B944-61E147C64407}">
  <dimension ref="A1:N52"/>
  <sheetViews>
    <sheetView showGridLines="0" showZeros="0" zoomScale="70" zoomScaleNormal="70" zoomScalePageLayoutView="85" workbookViewId="0">
      <selection activeCell="B7" activeCellId="5" sqref="H4:N4 H6:N6 D4:E4 D6:E6 B6 B7"/>
    </sheetView>
  </sheetViews>
  <sheetFormatPr baseColWidth="10" defaultColWidth="10.85546875" defaultRowHeight="15" x14ac:dyDescent="0.25"/>
  <cols>
    <col min="1" max="1" width="26.42578125" bestFit="1" customWidth="1"/>
    <col min="2" max="2" width="31.85546875" style="196" customWidth="1"/>
    <col min="3" max="3" width="57.7109375" style="196" bestFit="1" customWidth="1"/>
    <col min="4" max="4" width="6.7109375" style="196" customWidth="1"/>
    <col min="5" max="5" width="12" style="196" customWidth="1"/>
    <col min="6" max="6" width="13.7109375" style="196" customWidth="1"/>
    <col min="7" max="7" width="15.42578125" style="196" bestFit="1" customWidth="1"/>
    <col min="8" max="8" width="19.7109375" style="196" bestFit="1" customWidth="1"/>
    <col min="9" max="9" width="11.140625" style="196" bestFit="1" customWidth="1"/>
    <col min="10" max="10" width="17.42578125" style="196" customWidth="1"/>
    <col min="11" max="11" width="17.42578125" style="19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72" t="s">
        <v>177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4" ht="20.100000000000001" customHeight="1" x14ac:dyDescent="0.25">
      <c r="A2" s="173" t="s">
        <v>40</v>
      </c>
      <c r="B2" s="174" t="str">
        <f>'[6]Fiche générale'!B2</f>
        <v>SCIENCES</v>
      </c>
      <c r="C2" s="174"/>
      <c r="D2" s="174"/>
      <c r="E2" s="174"/>
      <c r="F2"/>
      <c r="G2"/>
      <c r="H2"/>
      <c r="I2"/>
      <c r="J2"/>
      <c r="K2"/>
    </row>
    <row r="3" spans="1:14" ht="20.100000000000001" customHeight="1" x14ac:dyDescent="0.25">
      <c r="A3" s="173" t="s">
        <v>38</v>
      </c>
      <c r="B3" s="175" t="str">
        <f>'[6]Fiche générale'!B3:I3</f>
        <v>Méthodes informatiques appliquées à la gestion des entreprises</v>
      </c>
      <c r="C3" s="176"/>
      <c r="D3" s="176"/>
      <c r="E3" s="176"/>
      <c r="F3" s="176"/>
      <c r="G3" s="176"/>
      <c r="H3" s="176"/>
      <c r="I3" s="176"/>
      <c r="J3" s="177"/>
      <c r="K3"/>
    </row>
    <row r="4" spans="1:14" ht="20.100000000000001" customHeight="1" x14ac:dyDescent="0.3">
      <c r="A4" s="173" t="s">
        <v>30</v>
      </c>
      <c r="B4" s="178" t="str">
        <f>'[6]Fiche générale'!B4</f>
        <v>SMAGE18</v>
      </c>
      <c r="C4" s="179" t="s">
        <v>171</v>
      </c>
      <c r="D4" s="153">
        <v>180</v>
      </c>
      <c r="E4" s="153"/>
      <c r="F4" s="180" t="s">
        <v>39</v>
      </c>
      <c r="G4" s="181"/>
      <c r="H4" s="156"/>
      <c r="I4" s="157"/>
      <c r="J4" s="157"/>
      <c r="K4" s="157"/>
      <c r="L4" s="157"/>
      <c r="M4" s="157"/>
      <c r="N4" s="158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173" t="s">
        <v>2</v>
      </c>
      <c r="B6" s="84"/>
      <c r="C6" s="179" t="s">
        <v>172</v>
      </c>
      <c r="D6" s="159">
        <v>180</v>
      </c>
      <c r="E6" s="160"/>
      <c r="F6" s="180" t="s">
        <v>3</v>
      </c>
      <c r="G6" s="181"/>
      <c r="H6" s="161"/>
      <c r="I6" s="162"/>
      <c r="J6" s="162"/>
      <c r="K6" s="162"/>
      <c r="L6" s="162"/>
      <c r="M6" s="162"/>
      <c r="N6" s="163"/>
    </row>
    <row r="7" spans="1:14" ht="20.100000000000001" customHeight="1" x14ac:dyDescent="0.25">
      <c r="A7" s="173" t="s">
        <v>49</v>
      </c>
      <c r="B7" s="66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182"/>
      <c r="B8" s="183"/>
      <c r="C8"/>
      <c r="D8"/>
      <c r="E8"/>
      <c r="F8"/>
      <c r="G8"/>
      <c r="H8" s="184"/>
      <c r="I8" s="184"/>
      <c r="J8" s="184"/>
      <c r="K8" s="184"/>
    </row>
    <row r="9" spans="1:14" ht="15" customHeight="1" x14ac:dyDescent="0.25">
      <c r="B9" s="185" t="s">
        <v>4</v>
      </c>
      <c r="C9" s="186" t="s">
        <v>31</v>
      </c>
      <c r="D9" s="184"/>
      <c r="E9" s="187" t="s">
        <v>56</v>
      </c>
      <c r="F9" s="188"/>
      <c r="G9" s="187" t="s">
        <v>51</v>
      </c>
      <c r="H9" s="188"/>
      <c r="I9"/>
      <c r="J9" s="184"/>
      <c r="K9" s="189">
        <v>1</v>
      </c>
      <c r="L9" s="184"/>
      <c r="M9" s="184"/>
      <c r="N9" s="184"/>
    </row>
    <row r="10" spans="1:14" ht="15" customHeight="1" x14ac:dyDescent="0.25">
      <c r="B10" s="190" t="s">
        <v>5</v>
      </c>
      <c r="C10" s="13"/>
      <c r="D10" s="191"/>
      <c r="E10" s="192" t="s">
        <v>55</v>
      </c>
      <c r="F10" s="193"/>
      <c r="G10" s="146"/>
      <c r="H10" s="147"/>
      <c r="I10"/>
      <c r="J10" s="194"/>
      <c r="K10" s="194"/>
      <c r="L10" s="194"/>
      <c r="M10" s="194"/>
      <c r="N10" s="194"/>
    </row>
    <row r="11" spans="1:14" ht="15" customHeight="1" x14ac:dyDescent="0.25">
      <c r="A11" s="50">
        <v>3</v>
      </c>
      <c r="B11" s="190" t="s">
        <v>6</v>
      </c>
      <c r="C11" s="13"/>
      <c r="D11" s="195"/>
      <c r="J11"/>
      <c r="K11"/>
      <c r="M11" s="194"/>
      <c r="N11" s="194"/>
    </row>
    <row r="12" spans="1:14" ht="15" customHeight="1" x14ac:dyDescent="0.25">
      <c r="B12" s="197" t="s">
        <v>173</v>
      </c>
      <c r="C12" s="13"/>
      <c r="D12" s="195"/>
      <c r="E12"/>
      <c r="F12"/>
      <c r="G12"/>
      <c r="H12"/>
      <c r="I12"/>
      <c r="J12"/>
      <c r="K12"/>
      <c r="M12" s="194"/>
      <c r="N12" s="194"/>
    </row>
    <row r="13" spans="1:14" x14ac:dyDescent="0.25">
      <c r="D13" s="195"/>
      <c r="E13" s="198"/>
      <c r="F13" s="198"/>
      <c r="G13" s="199"/>
      <c r="H13" s="195"/>
      <c r="I13" s="195"/>
    </row>
    <row r="14" spans="1:14" ht="26.25" customHeight="1" x14ac:dyDescent="0.25">
      <c r="B14" s="200"/>
      <c r="C14" s="195"/>
      <c r="D14" s="195"/>
      <c r="E14" s="199"/>
      <c r="F14" s="199"/>
      <c r="G14" s="199"/>
      <c r="H14" s="195"/>
      <c r="I14" s="195"/>
      <c r="J14" s="201" t="s">
        <v>32</v>
      </c>
      <c r="K14" s="202"/>
      <c r="L14" s="203"/>
      <c r="M14" s="201" t="s">
        <v>33</v>
      </c>
      <c r="N14" s="203"/>
    </row>
    <row r="15" spans="1:14" ht="39.75" customHeight="1" x14ac:dyDescent="0.25">
      <c r="C15" s="204"/>
      <c r="D15" s="204"/>
      <c r="E15" s="205"/>
      <c r="F15" s="205"/>
      <c r="G15" s="205"/>
      <c r="H15" s="205"/>
      <c r="I15" s="206"/>
      <c r="J15" s="207" t="s">
        <v>34</v>
      </c>
      <c r="K15" s="208" t="str">
        <f>IF(H17="CCI (CC Intégral)","CT pour les dispensés","Contrôle Terminal")</f>
        <v>CT pour les dispensés</v>
      </c>
      <c r="L15" s="209"/>
      <c r="M15" s="208" t="s">
        <v>35</v>
      </c>
      <c r="N15" s="209"/>
    </row>
    <row r="16" spans="1:14" s="196" customFormat="1" ht="47.25" x14ac:dyDescent="0.25">
      <c r="A16" s="210" t="s">
        <v>9</v>
      </c>
      <c r="B16" s="211" t="s">
        <v>7</v>
      </c>
      <c r="C16" s="211" t="s">
        <v>8</v>
      </c>
      <c r="D16" s="212" t="s">
        <v>10</v>
      </c>
      <c r="E16" s="213" t="s">
        <v>11</v>
      </c>
      <c r="F16" s="207" t="s">
        <v>53</v>
      </c>
      <c r="G16" s="207" t="s">
        <v>59</v>
      </c>
      <c r="H16" s="214" t="s">
        <v>54</v>
      </c>
      <c r="I16" s="207" t="s">
        <v>174</v>
      </c>
      <c r="J16" s="212" t="s">
        <v>50</v>
      </c>
      <c r="K16" s="212" t="s">
        <v>36</v>
      </c>
      <c r="L16" s="212" t="s">
        <v>37</v>
      </c>
      <c r="M16" s="212" t="s">
        <v>36</v>
      </c>
      <c r="N16" s="212" t="s">
        <v>37</v>
      </c>
    </row>
    <row r="17" spans="1:14" ht="15" customHeight="1" x14ac:dyDescent="0.3">
      <c r="A17" s="3"/>
      <c r="B17" s="85" t="s">
        <v>0</v>
      </c>
      <c r="C17" s="223" t="s">
        <v>184</v>
      </c>
      <c r="D17" s="4">
        <v>6</v>
      </c>
      <c r="E17" s="4"/>
      <c r="F17" s="4" t="s">
        <v>185</v>
      </c>
      <c r="G17" s="4" t="s">
        <v>185</v>
      </c>
      <c r="H17" s="4" t="s">
        <v>178</v>
      </c>
      <c r="I17" s="76"/>
      <c r="J17" s="5">
        <v>3</v>
      </c>
      <c r="K17" s="5" t="s">
        <v>20</v>
      </c>
      <c r="L17" s="5"/>
      <c r="M17" s="5"/>
      <c r="N17" s="5"/>
    </row>
    <row r="18" spans="1:14" ht="15" customHeight="1" x14ac:dyDescent="0.3">
      <c r="A18" s="3"/>
      <c r="B18" s="85" t="s">
        <v>0</v>
      </c>
      <c r="C18" s="223" t="s">
        <v>234</v>
      </c>
      <c r="D18" s="4">
        <v>6</v>
      </c>
      <c r="E18" s="4"/>
      <c r="F18" s="4" t="s">
        <v>185</v>
      </c>
      <c r="G18" s="4" t="s">
        <v>185</v>
      </c>
      <c r="H18" s="4" t="s">
        <v>178</v>
      </c>
      <c r="I18" s="76"/>
      <c r="J18" s="5">
        <v>3</v>
      </c>
      <c r="K18" s="5" t="s">
        <v>20</v>
      </c>
      <c r="L18" s="5"/>
      <c r="M18" s="5"/>
      <c r="N18" s="5"/>
    </row>
    <row r="19" spans="1:14" ht="15" customHeight="1" x14ac:dyDescent="0.3">
      <c r="A19" s="3"/>
      <c r="B19" s="85" t="s">
        <v>0</v>
      </c>
      <c r="C19" s="223" t="s">
        <v>235</v>
      </c>
      <c r="D19" s="4">
        <v>6</v>
      </c>
      <c r="E19" s="4"/>
      <c r="F19" s="4" t="s">
        <v>185</v>
      </c>
      <c r="G19" s="4" t="s">
        <v>185</v>
      </c>
      <c r="H19" s="4" t="s">
        <v>178</v>
      </c>
      <c r="I19" s="76"/>
      <c r="J19" s="5">
        <v>3</v>
      </c>
      <c r="K19" s="5" t="s">
        <v>20</v>
      </c>
      <c r="L19" s="5"/>
      <c r="M19" s="5"/>
      <c r="N19" s="5"/>
    </row>
    <row r="20" spans="1:14" ht="15" customHeight="1" x14ac:dyDescent="0.3">
      <c r="A20" s="3"/>
      <c r="B20" s="85" t="s">
        <v>0</v>
      </c>
      <c r="C20" s="223" t="s">
        <v>236</v>
      </c>
      <c r="D20" s="4">
        <v>3</v>
      </c>
      <c r="E20" s="4"/>
      <c r="F20" s="4" t="s">
        <v>185</v>
      </c>
      <c r="G20" s="4" t="s">
        <v>185</v>
      </c>
      <c r="H20" s="4" t="s">
        <v>178</v>
      </c>
      <c r="I20" s="76"/>
      <c r="J20" s="5">
        <v>3</v>
      </c>
      <c r="K20" s="5" t="s">
        <v>20</v>
      </c>
      <c r="L20" s="5"/>
      <c r="M20" s="5"/>
      <c r="N20" s="5"/>
    </row>
    <row r="21" spans="1:14" ht="15" customHeight="1" x14ac:dyDescent="0.3">
      <c r="A21" s="3"/>
      <c r="B21" s="85" t="s">
        <v>0</v>
      </c>
      <c r="C21" s="223" t="s">
        <v>237</v>
      </c>
      <c r="D21" s="4">
        <v>9</v>
      </c>
      <c r="E21" s="4"/>
      <c r="F21" s="4" t="s">
        <v>185</v>
      </c>
      <c r="G21" s="4" t="s">
        <v>185</v>
      </c>
      <c r="H21" s="4" t="s">
        <v>178</v>
      </c>
      <c r="I21" s="76"/>
      <c r="J21" s="5">
        <v>3</v>
      </c>
      <c r="K21" s="5" t="s">
        <v>20</v>
      </c>
      <c r="L21" s="5"/>
      <c r="M21" s="5"/>
      <c r="N21" s="5"/>
    </row>
    <row r="22" spans="1:14" ht="15" customHeight="1" x14ac:dyDescent="0.3">
      <c r="A22" s="79"/>
      <c r="B22" s="85"/>
      <c r="C22" s="86"/>
      <c r="D22" s="79"/>
      <c r="E22" s="79"/>
      <c r="F22" s="79"/>
      <c r="G22" s="79"/>
      <c r="H22" s="79"/>
      <c r="I22" s="79"/>
      <c r="J22" s="79"/>
      <c r="K22" s="79"/>
      <c r="L22" s="5"/>
      <c r="M22" s="5"/>
      <c r="N22" s="5"/>
    </row>
    <row r="23" spans="1:14" ht="15" customHeight="1" x14ac:dyDescent="0.3">
      <c r="A23" s="3"/>
      <c r="B23" s="85" t="s">
        <v>0</v>
      </c>
      <c r="C23" s="83" t="s">
        <v>238</v>
      </c>
      <c r="D23" s="4">
        <v>3</v>
      </c>
      <c r="E23" s="4"/>
      <c r="F23" s="4"/>
      <c r="G23" s="4"/>
      <c r="H23" s="4"/>
      <c r="I23" s="4"/>
      <c r="J23" s="5"/>
      <c r="K23" s="5"/>
      <c r="L23" s="5"/>
      <c r="M23" s="5"/>
      <c r="N23" s="5"/>
    </row>
    <row r="24" spans="1:14" ht="15" customHeight="1" x14ac:dyDescent="0.25">
      <c r="A24" s="4"/>
      <c r="B24" s="5" t="s">
        <v>52</v>
      </c>
      <c r="C24" s="5" t="s">
        <v>239</v>
      </c>
      <c r="D24" s="4">
        <v>6</v>
      </c>
      <c r="E24" s="4"/>
      <c r="F24" s="4"/>
      <c r="G24" s="4"/>
      <c r="H24" s="4"/>
      <c r="I24" s="4"/>
      <c r="J24" s="5"/>
      <c r="K24" s="5"/>
      <c r="L24" s="5"/>
      <c r="M24" s="5"/>
      <c r="N24" s="5"/>
    </row>
    <row r="25" spans="1:14" ht="15" customHeight="1" x14ac:dyDescent="0.25">
      <c r="A25" s="3"/>
      <c r="B25" s="5" t="s">
        <v>52</v>
      </c>
      <c r="C25" s="225" t="s">
        <v>240</v>
      </c>
      <c r="D25" s="4">
        <v>6</v>
      </c>
      <c r="E25" s="4"/>
      <c r="F25" s="4" t="s">
        <v>185</v>
      </c>
      <c r="G25" s="4" t="s">
        <v>185</v>
      </c>
      <c r="H25" s="4" t="s">
        <v>178</v>
      </c>
      <c r="I25" s="76"/>
      <c r="J25" s="5">
        <v>3</v>
      </c>
      <c r="K25" s="5" t="s">
        <v>20</v>
      </c>
      <c r="L25" s="5"/>
      <c r="M25" s="5"/>
      <c r="N25" s="5"/>
    </row>
    <row r="26" spans="1:14" ht="15" customHeight="1" x14ac:dyDescent="0.25">
      <c r="A26" s="3"/>
      <c r="B26" s="5"/>
      <c r="C26" s="5"/>
      <c r="D26" s="4"/>
      <c r="E26" s="4"/>
      <c r="F26" s="4"/>
      <c r="G26" s="4"/>
      <c r="H26" s="4"/>
      <c r="I26" s="4"/>
      <c r="J26" s="5"/>
      <c r="K26" s="5"/>
      <c r="L26" s="5"/>
      <c r="M26" s="5"/>
      <c r="N26" s="5"/>
    </row>
    <row r="27" spans="1:14" ht="15" customHeight="1" x14ac:dyDescent="0.25">
      <c r="A27" s="3"/>
      <c r="B27" s="5"/>
      <c r="C27" s="5"/>
      <c r="D27" s="4"/>
      <c r="E27" s="4"/>
      <c r="F27" s="4"/>
      <c r="G27" s="4"/>
      <c r="H27" s="4"/>
      <c r="I27" s="4"/>
      <c r="J27" s="5"/>
      <c r="K27" s="5"/>
      <c r="L27" s="5"/>
      <c r="M27" s="5"/>
      <c r="N27" s="5"/>
    </row>
    <row r="28" spans="1:14" ht="15" customHeight="1" x14ac:dyDescent="0.25">
      <c r="A28" s="3"/>
      <c r="B28" s="5"/>
      <c r="C28" s="5"/>
      <c r="D28" s="4"/>
      <c r="E28" s="4"/>
      <c r="F28" s="4"/>
      <c r="G28" s="4"/>
      <c r="H28" s="4"/>
      <c r="I28" s="4"/>
      <c r="J28" s="5"/>
      <c r="K28" s="5"/>
      <c r="L28" s="5"/>
      <c r="M28" s="5"/>
      <c r="N28" s="5"/>
    </row>
    <row r="29" spans="1:14" ht="15" customHeight="1" x14ac:dyDescent="0.25">
      <c r="A29" s="5"/>
      <c r="B29" s="5"/>
      <c r="C29" s="5"/>
      <c r="D29" s="4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5" customHeight="1" x14ac:dyDescent="0.25">
      <c r="A30" s="5"/>
      <c r="B30" s="5"/>
      <c r="C30" s="5"/>
      <c r="D30" s="4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5" customHeight="1" x14ac:dyDescent="0.25">
      <c r="A31" s="5"/>
      <c r="B31" s="5"/>
      <c r="C31" s="5"/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5" customHeight="1" x14ac:dyDescent="0.25">
      <c r="A32" s="5"/>
      <c r="B32" s="5"/>
      <c r="C32" s="5"/>
      <c r="D32" s="4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5">
      <c r="A33" s="3"/>
      <c r="B33" s="5"/>
      <c r="C33" s="3"/>
      <c r="D33" s="4"/>
      <c r="E33" s="5"/>
      <c r="F33" s="5"/>
      <c r="G33" s="5"/>
      <c r="H33" s="5"/>
      <c r="I33" s="5"/>
      <c r="J33" s="3"/>
      <c r="K33" s="5"/>
      <c r="L33" s="5"/>
      <c r="M33" s="5"/>
      <c r="N33" s="5"/>
    </row>
    <row r="34" spans="1:14" x14ac:dyDescent="0.25">
      <c r="A34" s="3"/>
      <c r="B34" s="5"/>
      <c r="C34" s="3"/>
      <c r="D34" s="4"/>
      <c r="E34" s="5"/>
      <c r="F34" s="5"/>
      <c r="G34" s="5"/>
      <c r="H34" s="5"/>
      <c r="I34" s="5"/>
      <c r="J34" s="3"/>
      <c r="K34" s="5"/>
      <c r="L34" s="5"/>
      <c r="M34" s="5"/>
      <c r="N34" s="5"/>
    </row>
    <row r="35" spans="1:14" x14ac:dyDescent="0.25">
      <c r="A35" s="3"/>
      <c r="B35" s="5"/>
      <c r="C35" s="3"/>
      <c r="D35" s="4"/>
      <c r="E35" s="5"/>
      <c r="F35" s="5"/>
      <c r="G35" s="5"/>
      <c r="H35" s="5"/>
      <c r="I35" s="5"/>
      <c r="J35" s="3"/>
      <c r="K35" s="5"/>
      <c r="L35" s="5"/>
      <c r="M35" s="5"/>
      <c r="N35" s="5"/>
    </row>
    <row r="36" spans="1:14" x14ac:dyDescent="0.25">
      <c r="A36" s="3"/>
      <c r="B36" s="5"/>
      <c r="C36" s="3"/>
      <c r="D36" s="4"/>
      <c r="E36" s="5"/>
      <c r="F36" s="5"/>
      <c r="G36" s="5"/>
      <c r="H36" s="5"/>
      <c r="I36" s="5"/>
      <c r="J36" s="3"/>
      <c r="K36" s="5"/>
      <c r="L36" s="5"/>
      <c r="M36" s="5"/>
      <c r="N36" s="5"/>
    </row>
    <row r="37" spans="1:14" x14ac:dyDescent="0.25">
      <c r="A37" s="3"/>
      <c r="B37" s="5"/>
      <c r="C37" s="3"/>
      <c r="D37" s="4"/>
      <c r="E37" s="5"/>
      <c r="F37" s="5"/>
      <c r="G37" s="5"/>
      <c r="H37" s="5"/>
      <c r="I37" s="5"/>
      <c r="J37" s="3"/>
      <c r="K37" s="5"/>
      <c r="L37" s="5"/>
      <c r="M37" s="5"/>
      <c r="N37" s="5"/>
    </row>
    <row r="38" spans="1:14" x14ac:dyDescent="0.25">
      <c r="A38" s="3"/>
      <c r="B38" s="5"/>
      <c r="C38" s="3"/>
      <c r="D38" s="4"/>
      <c r="E38" s="5"/>
      <c r="F38" s="5"/>
      <c r="G38" s="5"/>
      <c r="H38" s="5"/>
      <c r="I38" s="5"/>
      <c r="J38" s="3"/>
      <c r="K38" s="5"/>
      <c r="L38" s="5"/>
      <c r="M38" s="5"/>
      <c r="N38" s="5"/>
    </row>
    <row r="39" spans="1:14" x14ac:dyDescent="0.25">
      <c r="A39" s="3"/>
      <c r="B39" s="5"/>
      <c r="C39" s="3"/>
      <c r="D39" s="4"/>
      <c r="E39" s="5"/>
      <c r="F39" s="5"/>
      <c r="G39" s="5"/>
      <c r="H39" s="5"/>
      <c r="I39" s="5"/>
      <c r="J39" s="3"/>
      <c r="K39" s="5"/>
      <c r="L39" s="5"/>
      <c r="M39" s="5"/>
      <c r="N39" s="5"/>
    </row>
    <row r="40" spans="1:14" x14ac:dyDescent="0.25">
      <c r="A40" s="3"/>
      <c r="B40" s="5"/>
      <c r="C40" s="3"/>
      <c r="D40" s="4"/>
      <c r="E40" s="5"/>
      <c r="F40" s="5"/>
      <c r="G40" s="5"/>
      <c r="H40" s="5"/>
      <c r="I40" s="5"/>
      <c r="J40" s="3"/>
      <c r="K40" s="5"/>
      <c r="L40" s="5"/>
      <c r="M40" s="5"/>
      <c r="N40" s="5"/>
    </row>
    <row r="41" spans="1:14" ht="18.75" x14ac:dyDescent="0.25">
      <c r="A41" s="8"/>
      <c r="B41" s="5"/>
      <c r="C41" s="69"/>
      <c r="D41" s="4"/>
      <c r="E41" s="9"/>
      <c r="F41" s="9"/>
      <c r="G41" s="9"/>
      <c r="H41" s="9"/>
      <c r="I41" s="9"/>
      <c r="J41" s="8"/>
      <c r="K41" s="5"/>
      <c r="L41" s="5"/>
      <c r="M41" s="5"/>
      <c r="N41" s="5"/>
    </row>
    <row r="42" spans="1:14" ht="17.25" x14ac:dyDescent="0.25">
      <c r="A42" s="11"/>
      <c r="B42" s="5"/>
      <c r="C42" s="70"/>
      <c r="D42" s="4"/>
      <c r="E42" s="5"/>
      <c r="F42" s="5"/>
      <c r="G42" s="5"/>
      <c r="H42" s="5"/>
      <c r="I42" s="5"/>
      <c r="J42" s="11"/>
      <c r="K42" s="5"/>
      <c r="L42" s="5"/>
      <c r="M42" s="5"/>
      <c r="N42" s="5"/>
    </row>
    <row r="43" spans="1:14" x14ac:dyDescent="0.25">
      <c r="A43" s="3"/>
      <c r="B43" s="5"/>
      <c r="C43" s="3"/>
      <c r="D43" s="4"/>
      <c r="E43" s="5"/>
      <c r="F43" s="5"/>
      <c r="G43" s="5"/>
      <c r="H43" s="5"/>
      <c r="I43" s="5"/>
      <c r="J43" s="3"/>
      <c r="K43" s="5"/>
      <c r="L43" s="5"/>
      <c r="M43" s="5"/>
      <c r="N43" s="5"/>
    </row>
    <row r="44" spans="1:14" x14ac:dyDescent="0.25">
      <c r="A44" s="3"/>
      <c r="B44" s="5"/>
      <c r="C44" s="3"/>
      <c r="D44" s="4"/>
      <c r="E44" s="5"/>
      <c r="F44" s="5"/>
      <c r="G44" s="5"/>
      <c r="H44" s="5"/>
      <c r="I44" s="5"/>
      <c r="J44" s="3"/>
      <c r="K44" s="5"/>
      <c r="L44" s="5"/>
      <c r="M44" s="5"/>
      <c r="N44" s="5"/>
    </row>
    <row r="47" spans="1:14" ht="17.25" x14ac:dyDescent="0.25">
      <c r="B47" s="221"/>
      <c r="C47" s="221"/>
      <c r="D47" s="221"/>
      <c r="E47" s="221"/>
      <c r="F47" s="221"/>
      <c r="G47" s="221"/>
      <c r="H47" s="221"/>
      <c r="I47" s="221"/>
      <c r="J47" s="221"/>
      <c r="K47" s="221"/>
    </row>
    <row r="52" spans="2:11" ht="17.25" x14ac:dyDescent="0.25">
      <c r="B52" s="221"/>
      <c r="C52" s="221"/>
      <c r="D52" s="221"/>
      <c r="E52" s="221"/>
      <c r="F52" s="221"/>
      <c r="G52" s="221"/>
      <c r="H52" s="221"/>
      <c r="I52" s="221"/>
      <c r="J52" s="221"/>
      <c r="K52" s="221"/>
    </row>
  </sheetData>
  <sheetProtection selectLockedCells="1"/>
  <mergeCells count="18">
    <mergeCell ref="E13:F13"/>
    <mergeCell ref="J14:L14"/>
    <mergeCell ref="M14:N14"/>
    <mergeCell ref="K15:L15"/>
    <mergeCell ref="M15:N15"/>
    <mergeCell ref="D6:E6"/>
    <mergeCell ref="F6:G6"/>
    <mergeCell ref="H6:N6"/>
    <mergeCell ref="E9:F9"/>
    <mergeCell ref="G9:H9"/>
    <mergeCell ref="E10:F10"/>
    <mergeCell ref="G10:H10"/>
    <mergeCell ref="A1:N1"/>
    <mergeCell ref="B2:E2"/>
    <mergeCell ref="B3:J3"/>
    <mergeCell ref="D4:E4"/>
    <mergeCell ref="F4:G4"/>
    <mergeCell ref="H4:N4"/>
  </mergeCells>
  <conditionalFormatting sqref="B9:C9 J15:K15 M15 E9 G9 A16:N16">
    <cfRule type="expression" dxfId="16" priority="6">
      <formula>$A$11=2</formula>
    </cfRule>
    <cfRule type="expression" dxfId="15" priority="7">
      <formula>$A$11=3</formula>
    </cfRule>
    <cfRule type="expression" dxfId="14" priority="8">
      <formula>$A$11=1</formula>
    </cfRule>
  </conditionalFormatting>
  <conditionalFormatting sqref="I17:I21 I23:I44 K17:L21 K23:L44">
    <cfRule type="expression" dxfId="13" priority="5">
      <formula>$H17="CCI (CC Intégral)"</formula>
    </cfRule>
  </conditionalFormatting>
  <conditionalFormatting sqref="I17:J21 I23:J44">
    <cfRule type="expression" dxfId="12" priority="4">
      <formula>$H17="CT (Contrôle terminal)"</formula>
    </cfRule>
  </conditionalFormatting>
  <conditionalFormatting sqref="L22">
    <cfRule type="expression" dxfId="11" priority="9">
      <formula>$H25="CCI (CC Intégral)"</formula>
    </cfRule>
  </conditionalFormatting>
  <conditionalFormatting sqref="K15:L16">
    <cfRule type="expression" dxfId="8" priority="124">
      <formula>$H$17="CCI (CC Intégral)"</formula>
    </cfRule>
  </conditionalFormatting>
  <dataValidations count="4">
    <dataValidation type="list" allowBlank="1" showInputMessage="1" showErrorMessage="1" sqref="F17:G21 F23:G44" xr:uid="{7E865FB5-A839-4F0A-96D8-833F94BE7596}">
      <formula1>"Oui,Non"</formula1>
    </dataValidation>
    <dataValidation type="list" allowBlank="1" showInputMessage="1" showErrorMessage="1" sqref="H17:H21 H23:H44" xr:uid="{3C604E98-DC23-4ECB-A37A-C9DBCC81F600}">
      <formula1>Type_contrôle</formula1>
    </dataValidation>
    <dataValidation type="list" allowBlank="1" showInputMessage="1" showErrorMessage="1" sqref="B17:B44" xr:uid="{7E85990D-DA9A-47D6-9551-C63C28C88496}">
      <formula1>Nat_ELP</formula1>
    </dataValidation>
    <dataValidation type="list" allowBlank="1" showInputMessage="1" showErrorMessage="1" sqref="M17:M44 K17:K21 K23:K44" xr:uid="{6EF5BDCF-78DB-4143-B611-9E658CD8B695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758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758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E4DEB82-5139-4D49-8225-66836468CB04}">
            <xm:f>'[MCC-MASTER-MIAGE-M1-2020-2021.xlsx]Fiche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69855389-3C93-43AE-A9CE-2D600EB3F863}">
            <xm:f>'d:\Users\Carole Puleo\Documents\Volumes\Mes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93F4D-559F-4C92-9395-40169E7AEF10}">
  <dimension ref="A1:N52"/>
  <sheetViews>
    <sheetView showGridLines="0" showZeros="0" tabSelected="1" zoomScale="70" zoomScaleNormal="70" zoomScalePageLayoutView="85" workbookViewId="0">
      <selection activeCell="J10" sqref="J10"/>
    </sheetView>
  </sheetViews>
  <sheetFormatPr baseColWidth="10" defaultColWidth="10.85546875" defaultRowHeight="15" x14ac:dyDescent="0.25"/>
  <cols>
    <col min="1" max="1" width="26.42578125" bestFit="1" customWidth="1"/>
    <col min="2" max="2" width="32.42578125" style="196" customWidth="1"/>
    <col min="3" max="3" width="57.28515625" style="196" bestFit="1" customWidth="1"/>
    <col min="4" max="4" width="6.7109375" style="196" customWidth="1"/>
    <col min="5" max="5" width="12" style="196" customWidth="1"/>
    <col min="6" max="6" width="13.7109375" style="196" customWidth="1"/>
    <col min="7" max="7" width="15.42578125" style="196" bestFit="1" customWidth="1"/>
    <col min="8" max="8" width="19.7109375" style="196" bestFit="1" customWidth="1"/>
    <col min="9" max="9" width="11.140625" style="196" bestFit="1" customWidth="1"/>
    <col min="10" max="10" width="17.42578125" style="196" customWidth="1"/>
    <col min="11" max="11" width="17.42578125" style="19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72" t="s">
        <v>177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4" ht="20.100000000000001" customHeight="1" x14ac:dyDescent="0.25">
      <c r="A2" s="173" t="s">
        <v>40</v>
      </c>
      <c r="B2" s="174" t="str">
        <f>'[6]Fiche générale'!B2</f>
        <v>SCIENCES</v>
      </c>
      <c r="C2" s="174"/>
      <c r="D2" s="174"/>
      <c r="E2" s="174"/>
      <c r="F2"/>
      <c r="G2"/>
      <c r="H2"/>
      <c r="I2"/>
      <c r="J2"/>
      <c r="K2"/>
    </row>
    <row r="3" spans="1:14" ht="20.100000000000001" customHeight="1" x14ac:dyDescent="0.25">
      <c r="A3" s="173" t="s">
        <v>38</v>
      </c>
      <c r="B3" s="175" t="str">
        <f>'[6]Fiche générale'!B3:I3</f>
        <v>Méthodes informatiques appliquées à la gestion des entreprises</v>
      </c>
      <c r="C3" s="176"/>
      <c r="D3" s="176"/>
      <c r="E3" s="176"/>
      <c r="F3" s="176"/>
      <c r="G3" s="176"/>
      <c r="H3" s="176"/>
      <c r="I3" s="176"/>
      <c r="J3" s="177"/>
      <c r="K3"/>
    </row>
    <row r="4" spans="1:14" ht="20.100000000000001" customHeight="1" x14ac:dyDescent="0.3">
      <c r="A4" s="173" t="s">
        <v>30</v>
      </c>
      <c r="B4" s="178" t="str">
        <f>'[6]Fiche générale'!B4</f>
        <v>SMAGE18</v>
      </c>
      <c r="C4" s="179" t="s">
        <v>171</v>
      </c>
      <c r="D4" s="153">
        <v>180</v>
      </c>
      <c r="E4" s="153"/>
      <c r="F4" s="180" t="s">
        <v>39</v>
      </c>
      <c r="G4" s="181"/>
      <c r="H4" s="156"/>
      <c r="I4" s="157"/>
      <c r="J4" s="157"/>
      <c r="K4" s="157"/>
      <c r="L4" s="157"/>
      <c r="M4" s="157"/>
      <c r="N4" s="158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173" t="s">
        <v>2</v>
      </c>
      <c r="B6" s="84"/>
      <c r="C6" s="179" t="s">
        <v>172</v>
      </c>
      <c r="D6" s="159">
        <v>180</v>
      </c>
      <c r="E6" s="160"/>
      <c r="F6" s="180" t="s">
        <v>3</v>
      </c>
      <c r="G6" s="181"/>
      <c r="H6" s="161"/>
      <c r="I6" s="162"/>
      <c r="J6" s="162"/>
      <c r="K6" s="162"/>
      <c r="L6" s="162"/>
      <c r="M6" s="162"/>
      <c r="N6" s="163"/>
    </row>
    <row r="7" spans="1:14" ht="20.100000000000001" customHeight="1" x14ac:dyDescent="0.25">
      <c r="A7" s="173" t="s">
        <v>49</v>
      </c>
      <c r="B7" s="66" t="s">
        <v>241</v>
      </c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182"/>
      <c r="B8" s="183"/>
      <c r="C8"/>
      <c r="D8"/>
      <c r="E8"/>
      <c r="F8"/>
      <c r="G8"/>
      <c r="H8" s="184"/>
      <c r="I8" s="184"/>
      <c r="J8" s="184"/>
      <c r="K8" s="184"/>
    </row>
    <row r="9" spans="1:14" ht="15" customHeight="1" x14ac:dyDescent="0.25">
      <c r="B9" s="185" t="s">
        <v>4</v>
      </c>
      <c r="C9" s="186" t="s">
        <v>31</v>
      </c>
      <c r="D9" s="184"/>
      <c r="E9" s="187" t="s">
        <v>56</v>
      </c>
      <c r="F9" s="188"/>
      <c r="G9" s="187" t="s">
        <v>51</v>
      </c>
      <c r="H9" s="188"/>
      <c r="I9"/>
      <c r="J9" s="184"/>
      <c r="K9" s="189">
        <v>1</v>
      </c>
      <c r="L9" s="184"/>
      <c r="M9" s="184"/>
      <c r="N9" s="184"/>
    </row>
    <row r="10" spans="1:14" ht="15" customHeight="1" x14ac:dyDescent="0.25">
      <c r="B10" s="190" t="s">
        <v>5</v>
      </c>
      <c r="C10" s="13"/>
      <c r="D10" s="191"/>
      <c r="E10" s="192" t="s">
        <v>55</v>
      </c>
      <c r="F10" s="193"/>
      <c r="G10" s="146"/>
      <c r="H10" s="147"/>
      <c r="I10"/>
      <c r="J10" s="194"/>
      <c r="K10" s="194"/>
      <c r="L10" s="194"/>
      <c r="M10" s="194"/>
      <c r="N10" s="194"/>
    </row>
    <row r="11" spans="1:14" ht="15" customHeight="1" x14ac:dyDescent="0.25">
      <c r="A11" s="50">
        <v>3</v>
      </c>
      <c r="B11" s="190" t="s">
        <v>6</v>
      </c>
      <c r="C11" s="13"/>
      <c r="D11" s="195"/>
      <c r="J11"/>
      <c r="K11"/>
      <c r="M11" s="194"/>
      <c r="N11" s="194"/>
    </row>
    <row r="12" spans="1:14" ht="15" customHeight="1" x14ac:dyDescent="0.25">
      <c r="B12" s="197" t="s">
        <v>173</v>
      </c>
      <c r="C12" s="13"/>
      <c r="D12" s="195"/>
      <c r="E12"/>
      <c r="F12"/>
      <c r="G12"/>
      <c r="H12"/>
      <c r="I12"/>
      <c r="J12"/>
      <c r="K12"/>
      <c r="M12" s="194"/>
      <c r="N12" s="194"/>
    </row>
    <row r="13" spans="1:14" x14ac:dyDescent="0.25">
      <c r="D13" s="195"/>
      <c r="E13" s="198"/>
      <c r="F13" s="198"/>
      <c r="G13" s="199"/>
      <c r="H13" s="195"/>
      <c r="I13" s="195"/>
    </row>
    <row r="14" spans="1:14" ht="26.25" customHeight="1" x14ac:dyDescent="0.25">
      <c r="B14" s="200"/>
      <c r="C14" s="195"/>
      <c r="D14" s="195"/>
      <c r="E14" s="199"/>
      <c r="F14" s="199"/>
      <c r="G14" s="199"/>
      <c r="H14" s="195"/>
      <c r="I14" s="195"/>
      <c r="J14" s="201" t="s">
        <v>32</v>
      </c>
      <c r="K14" s="202"/>
      <c r="L14" s="203"/>
      <c r="M14" s="201" t="s">
        <v>33</v>
      </c>
      <c r="N14" s="203"/>
    </row>
    <row r="15" spans="1:14" ht="39.75" customHeight="1" x14ac:dyDescent="0.25">
      <c r="C15" s="204"/>
      <c r="D15" s="204"/>
      <c r="E15" s="205"/>
      <c r="F15" s="205"/>
      <c r="G15" s="205"/>
      <c r="H15" s="205"/>
      <c r="I15" s="206"/>
      <c r="J15" s="207" t="s">
        <v>34</v>
      </c>
      <c r="K15" s="208" t="str">
        <f>IF(H17="CCI (CC Intégral)","CT pour les dispensés","Contrôle Terminal")</f>
        <v>CT pour les dispensés</v>
      </c>
      <c r="L15" s="209"/>
      <c r="M15" s="208" t="s">
        <v>35</v>
      </c>
      <c r="N15" s="209"/>
    </row>
    <row r="16" spans="1:14" s="196" customFormat="1" ht="47.25" x14ac:dyDescent="0.25">
      <c r="A16" s="210" t="s">
        <v>9</v>
      </c>
      <c r="B16" s="211" t="s">
        <v>7</v>
      </c>
      <c r="C16" s="211" t="s">
        <v>8</v>
      </c>
      <c r="D16" s="212" t="s">
        <v>10</v>
      </c>
      <c r="E16" s="213" t="s">
        <v>11</v>
      </c>
      <c r="F16" s="207" t="s">
        <v>53</v>
      </c>
      <c r="G16" s="207" t="s">
        <v>59</v>
      </c>
      <c r="H16" s="214" t="s">
        <v>54</v>
      </c>
      <c r="I16" s="207" t="s">
        <v>174</v>
      </c>
      <c r="J16" s="212" t="s">
        <v>50</v>
      </c>
      <c r="K16" s="212" t="s">
        <v>36</v>
      </c>
      <c r="L16" s="212" t="s">
        <v>37</v>
      </c>
      <c r="M16" s="212" t="s">
        <v>36</v>
      </c>
      <c r="N16" s="212" t="s">
        <v>37</v>
      </c>
    </row>
    <row r="17" spans="1:14" ht="15" customHeight="1" x14ac:dyDescent="0.25">
      <c r="A17" s="3"/>
      <c r="B17" s="226" t="s">
        <v>0</v>
      </c>
      <c r="C17" s="227" t="s">
        <v>242</v>
      </c>
      <c r="D17" s="217">
        <v>6</v>
      </c>
      <c r="E17" s="217"/>
      <c r="F17" s="217" t="s">
        <v>185</v>
      </c>
      <c r="G17" s="217" t="s">
        <v>185</v>
      </c>
      <c r="H17" s="217" t="s">
        <v>178</v>
      </c>
      <c r="I17" s="218"/>
      <c r="J17" s="3">
        <v>3</v>
      </c>
      <c r="K17" s="3" t="s">
        <v>20</v>
      </c>
      <c r="L17" s="3"/>
      <c r="M17" s="3"/>
      <c r="N17" s="3"/>
    </row>
    <row r="18" spans="1:14" ht="15" customHeight="1" x14ac:dyDescent="0.25">
      <c r="A18" s="3"/>
      <c r="B18" s="226" t="s">
        <v>0</v>
      </c>
      <c r="C18" s="227" t="s">
        <v>243</v>
      </c>
      <c r="D18" s="217">
        <v>6</v>
      </c>
      <c r="E18" s="217"/>
      <c r="F18" s="217" t="s">
        <v>185</v>
      </c>
      <c r="G18" s="217" t="s">
        <v>185</v>
      </c>
      <c r="H18" s="217" t="s">
        <v>178</v>
      </c>
      <c r="I18" s="218"/>
      <c r="J18" s="3">
        <v>3</v>
      </c>
      <c r="K18" s="3" t="s">
        <v>20</v>
      </c>
      <c r="L18" s="3"/>
      <c r="M18" s="3"/>
      <c r="N18" s="3"/>
    </row>
    <row r="19" spans="1:14" ht="15" customHeight="1" x14ac:dyDescent="0.25">
      <c r="A19" s="3"/>
      <c r="B19" s="226" t="s">
        <v>0</v>
      </c>
      <c r="C19" s="227" t="s">
        <v>244</v>
      </c>
      <c r="D19" s="217">
        <v>6</v>
      </c>
      <c r="E19" s="217"/>
      <c r="F19" s="217" t="s">
        <v>185</v>
      </c>
      <c r="G19" s="217" t="s">
        <v>185</v>
      </c>
      <c r="H19" s="217" t="s">
        <v>178</v>
      </c>
      <c r="I19" s="218"/>
      <c r="J19" s="3">
        <v>3</v>
      </c>
      <c r="K19" s="3" t="s">
        <v>20</v>
      </c>
      <c r="L19" s="3"/>
      <c r="M19" s="3"/>
      <c r="N19" s="3"/>
    </row>
    <row r="20" spans="1:14" ht="15" customHeight="1" x14ac:dyDescent="0.25">
      <c r="A20" s="3"/>
      <c r="B20" s="226" t="s">
        <v>0</v>
      </c>
      <c r="C20" s="227" t="s">
        <v>245</v>
      </c>
      <c r="D20" s="217">
        <v>3</v>
      </c>
      <c r="E20" s="217"/>
      <c r="F20" s="217" t="s">
        <v>185</v>
      </c>
      <c r="G20" s="217" t="s">
        <v>185</v>
      </c>
      <c r="H20" s="217" t="s">
        <v>178</v>
      </c>
      <c r="I20" s="218"/>
      <c r="J20" s="3">
        <v>3</v>
      </c>
      <c r="K20" s="3" t="s">
        <v>20</v>
      </c>
      <c r="L20" s="3"/>
      <c r="M20" s="3"/>
      <c r="N20" s="3"/>
    </row>
    <row r="21" spans="1:14" ht="15" customHeight="1" x14ac:dyDescent="0.25">
      <c r="A21" s="3"/>
      <c r="B21" s="226" t="s">
        <v>0</v>
      </c>
      <c r="C21" s="227" t="s">
        <v>246</v>
      </c>
      <c r="D21" s="217">
        <v>9</v>
      </c>
      <c r="E21" s="217"/>
      <c r="F21" s="217" t="s">
        <v>185</v>
      </c>
      <c r="G21" s="217" t="s">
        <v>185</v>
      </c>
      <c r="H21" s="217" t="s">
        <v>178</v>
      </c>
      <c r="I21" s="218"/>
      <c r="J21" s="3">
        <v>3</v>
      </c>
      <c r="K21" s="3" t="s">
        <v>20</v>
      </c>
      <c r="L21" s="3"/>
      <c r="M21" s="3"/>
      <c r="N21" s="3"/>
    </row>
    <row r="22" spans="1:14" ht="15" customHeight="1" x14ac:dyDescent="0.25">
      <c r="A22" s="79"/>
      <c r="B22" s="226"/>
      <c r="C22" s="228"/>
      <c r="D22" s="79"/>
      <c r="E22" s="79"/>
      <c r="F22" s="79"/>
      <c r="G22" s="79"/>
      <c r="H22" s="79"/>
      <c r="I22" s="79"/>
      <c r="J22" s="79"/>
      <c r="K22" s="79"/>
      <c r="L22" s="79"/>
      <c r="M22" s="3"/>
      <c r="N22" s="3"/>
    </row>
    <row r="23" spans="1:14" ht="15" customHeight="1" x14ac:dyDescent="0.25">
      <c r="A23" s="3"/>
      <c r="B23" s="226" t="s">
        <v>0</v>
      </c>
      <c r="C23" s="83" t="s">
        <v>238</v>
      </c>
      <c r="D23" s="217">
        <v>3</v>
      </c>
      <c r="E23" s="217"/>
      <c r="F23" s="217"/>
      <c r="G23" s="217"/>
      <c r="H23" s="217"/>
      <c r="I23" s="217"/>
      <c r="J23" s="3"/>
      <c r="K23" s="3"/>
      <c r="L23" s="3"/>
      <c r="M23" s="3"/>
      <c r="N23" s="3"/>
    </row>
    <row r="24" spans="1:14" ht="15" customHeight="1" x14ac:dyDescent="0.25">
      <c r="A24" s="229"/>
      <c r="B24" s="230" t="s">
        <v>52</v>
      </c>
      <c r="C24" s="3" t="s">
        <v>239</v>
      </c>
      <c r="D24" s="217">
        <v>6</v>
      </c>
      <c r="E24" s="217"/>
      <c r="F24" s="217"/>
      <c r="G24" s="217"/>
      <c r="H24" s="217"/>
      <c r="I24" s="217"/>
      <c r="J24" s="3"/>
      <c r="K24" s="3"/>
      <c r="L24" s="3"/>
      <c r="M24" s="3"/>
      <c r="N24" s="3"/>
    </row>
    <row r="25" spans="1:14" ht="15" customHeight="1" x14ac:dyDescent="0.25">
      <c r="A25" s="3"/>
      <c r="B25" s="230" t="s">
        <v>52</v>
      </c>
      <c r="C25" s="231" t="s">
        <v>247</v>
      </c>
      <c r="D25" s="217">
        <v>6</v>
      </c>
      <c r="E25" s="217"/>
      <c r="F25" s="217" t="s">
        <v>185</v>
      </c>
      <c r="G25" s="217" t="s">
        <v>185</v>
      </c>
      <c r="H25" s="217" t="s">
        <v>178</v>
      </c>
      <c r="I25" s="218"/>
      <c r="J25" s="3">
        <v>3</v>
      </c>
      <c r="K25" s="3" t="s">
        <v>20</v>
      </c>
      <c r="L25" s="3"/>
      <c r="M25" s="3"/>
      <c r="N25" s="3"/>
    </row>
    <row r="26" spans="1:14" ht="15" customHeight="1" x14ac:dyDescent="0.25">
      <c r="A26" s="3"/>
      <c r="B26" s="3"/>
      <c r="C26" s="3"/>
      <c r="D26" s="217"/>
      <c r="E26" s="217"/>
      <c r="F26" s="217"/>
      <c r="G26" s="217"/>
      <c r="H26" s="217"/>
      <c r="I26" s="217"/>
      <c r="J26" s="3"/>
      <c r="K26" s="3"/>
      <c r="L26" s="3"/>
      <c r="M26" s="3"/>
      <c r="N26" s="3"/>
    </row>
    <row r="27" spans="1:14" ht="15" customHeight="1" x14ac:dyDescent="0.25">
      <c r="A27" s="3"/>
      <c r="B27" s="3"/>
      <c r="C27" s="3"/>
      <c r="D27" s="217"/>
      <c r="E27" s="217"/>
      <c r="F27" s="217"/>
      <c r="G27" s="217"/>
      <c r="H27" s="217"/>
      <c r="I27" s="217"/>
      <c r="J27" s="3"/>
      <c r="K27" s="3"/>
      <c r="L27" s="3"/>
      <c r="M27" s="3"/>
      <c r="N27" s="3"/>
    </row>
    <row r="28" spans="1:14" ht="15" customHeight="1" x14ac:dyDescent="0.25">
      <c r="A28" s="3"/>
      <c r="B28" s="3"/>
      <c r="C28" s="3"/>
      <c r="D28" s="217"/>
      <c r="E28" s="217"/>
      <c r="F28" s="217"/>
      <c r="G28" s="217"/>
      <c r="H28" s="217"/>
      <c r="I28" s="217"/>
      <c r="J28" s="3"/>
      <c r="K28" s="3"/>
      <c r="L28" s="3"/>
      <c r="M28" s="3"/>
      <c r="N28" s="3"/>
    </row>
    <row r="29" spans="1:14" ht="15" customHeight="1" x14ac:dyDescent="0.25">
      <c r="A29" s="3"/>
      <c r="B29" s="3"/>
      <c r="C29" s="3"/>
      <c r="D29" s="217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5" customHeight="1" x14ac:dyDescent="0.25">
      <c r="A30" s="3"/>
      <c r="B30" s="3"/>
      <c r="C30" s="3"/>
      <c r="D30" s="217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5" customHeight="1" x14ac:dyDescent="0.25">
      <c r="A31" s="3"/>
      <c r="B31" s="3"/>
      <c r="C31" s="3"/>
      <c r="D31" s="217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5" customHeight="1" x14ac:dyDescent="0.25">
      <c r="A32" s="3"/>
      <c r="B32" s="3"/>
      <c r="C32" s="3"/>
      <c r="D32" s="217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3"/>
      <c r="B33" s="3"/>
      <c r="C33" s="3"/>
      <c r="D33" s="217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3"/>
      <c r="B34" s="5"/>
      <c r="C34" s="3"/>
      <c r="D34" s="4"/>
      <c r="E34" s="5"/>
      <c r="F34" s="5"/>
      <c r="G34" s="5"/>
      <c r="H34" s="5"/>
      <c r="I34" s="5"/>
      <c r="J34" s="3"/>
      <c r="K34" s="5"/>
      <c r="L34" s="5"/>
      <c r="M34" s="5"/>
      <c r="N34" s="5"/>
    </row>
    <row r="35" spans="1:14" x14ac:dyDescent="0.25">
      <c r="A35" s="3"/>
      <c r="B35" s="5"/>
      <c r="C35" s="3"/>
      <c r="D35" s="4"/>
      <c r="E35" s="5"/>
      <c r="F35" s="5"/>
      <c r="G35" s="5"/>
      <c r="H35" s="5"/>
      <c r="I35" s="5"/>
      <c r="J35" s="3"/>
      <c r="K35" s="5"/>
      <c r="L35" s="5"/>
      <c r="M35" s="5"/>
      <c r="N35" s="5"/>
    </row>
    <row r="36" spans="1:14" x14ac:dyDescent="0.25">
      <c r="A36" s="3"/>
      <c r="B36" s="5"/>
      <c r="C36" s="3"/>
      <c r="D36" s="4"/>
      <c r="E36" s="5"/>
      <c r="F36" s="5"/>
      <c r="G36" s="5"/>
      <c r="H36" s="5"/>
      <c r="I36" s="5"/>
      <c r="J36" s="3"/>
      <c r="K36" s="5"/>
      <c r="L36" s="5"/>
      <c r="M36" s="5"/>
      <c r="N36" s="5"/>
    </row>
    <row r="37" spans="1:14" x14ac:dyDescent="0.25">
      <c r="A37" s="3"/>
      <c r="B37" s="5"/>
      <c r="C37" s="3"/>
      <c r="D37" s="4"/>
      <c r="E37" s="5"/>
      <c r="F37" s="5"/>
      <c r="G37" s="5"/>
      <c r="H37" s="5"/>
      <c r="I37" s="5"/>
      <c r="J37" s="3"/>
      <c r="K37" s="5"/>
      <c r="L37" s="5"/>
      <c r="M37" s="5"/>
      <c r="N37" s="5"/>
    </row>
    <row r="38" spans="1:14" x14ac:dyDescent="0.25">
      <c r="A38" s="3"/>
      <c r="B38" s="5"/>
      <c r="C38" s="3"/>
      <c r="D38" s="4"/>
      <c r="E38" s="5"/>
      <c r="F38" s="5"/>
      <c r="G38" s="5"/>
      <c r="H38" s="5"/>
      <c r="I38" s="5"/>
      <c r="J38" s="3"/>
      <c r="K38" s="5"/>
      <c r="L38" s="5"/>
      <c r="M38" s="5"/>
      <c r="N38" s="5"/>
    </row>
    <row r="39" spans="1:14" x14ac:dyDescent="0.25">
      <c r="A39" s="3"/>
      <c r="B39" s="5"/>
      <c r="C39" s="3"/>
      <c r="D39" s="4"/>
      <c r="E39" s="5"/>
      <c r="F39" s="5"/>
      <c r="G39" s="5"/>
      <c r="H39" s="5"/>
      <c r="I39" s="5"/>
      <c r="J39" s="3"/>
      <c r="K39" s="5"/>
      <c r="L39" s="5"/>
      <c r="M39" s="5"/>
      <c r="N39" s="5"/>
    </row>
    <row r="40" spans="1:14" x14ac:dyDescent="0.25">
      <c r="A40" s="3"/>
      <c r="B40" s="5"/>
      <c r="C40" s="3"/>
      <c r="D40" s="4"/>
      <c r="E40" s="5"/>
      <c r="F40" s="5"/>
      <c r="G40" s="5"/>
      <c r="H40" s="5"/>
      <c r="I40" s="5"/>
      <c r="J40" s="3"/>
      <c r="K40" s="5"/>
      <c r="L40" s="5"/>
      <c r="M40" s="5"/>
      <c r="N40" s="5"/>
    </row>
    <row r="41" spans="1:14" ht="18.75" x14ac:dyDescent="0.25">
      <c r="A41" s="8"/>
      <c r="B41" s="5"/>
      <c r="C41" s="69"/>
      <c r="D41" s="4"/>
      <c r="E41" s="9"/>
      <c r="F41" s="9"/>
      <c r="G41" s="9"/>
      <c r="H41" s="9"/>
      <c r="I41" s="9"/>
      <c r="J41" s="8"/>
      <c r="K41" s="5"/>
      <c r="L41" s="5"/>
      <c r="M41" s="5"/>
      <c r="N41" s="5"/>
    </row>
    <row r="42" spans="1:14" ht="17.25" x14ac:dyDescent="0.25">
      <c r="A42" s="11"/>
      <c r="B42" s="5"/>
      <c r="C42" s="70"/>
      <c r="D42" s="4"/>
      <c r="E42" s="5"/>
      <c r="F42" s="5"/>
      <c r="G42" s="5"/>
      <c r="H42" s="5"/>
      <c r="I42" s="5"/>
      <c r="J42" s="11"/>
      <c r="K42" s="5"/>
      <c r="L42" s="5"/>
      <c r="M42" s="5"/>
      <c r="N42" s="5"/>
    </row>
    <row r="43" spans="1:14" x14ac:dyDescent="0.25">
      <c r="A43" s="3"/>
      <c r="B43" s="5"/>
      <c r="C43" s="3"/>
      <c r="D43" s="4"/>
      <c r="E43" s="5"/>
      <c r="F43" s="5"/>
      <c r="G43" s="5"/>
      <c r="H43" s="5"/>
      <c r="I43" s="5"/>
      <c r="J43" s="3"/>
      <c r="K43" s="5"/>
      <c r="L43" s="5"/>
      <c r="M43" s="5"/>
      <c r="N43" s="5"/>
    </row>
    <row r="44" spans="1:14" x14ac:dyDescent="0.25">
      <c r="A44" s="3"/>
      <c r="B44" s="5"/>
      <c r="C44" s="3"/>
      <c r="D44" s="4"/>
      <c r="E44" s="5"/>
      <c r="F44" s="5"/>
      <c r="G44" s="5"/>
      <c r="H44" s="5"/>
      <c r="I44" s="5"/>
      <c r="J44" s="3"/>
      <c r="K44" s="5"/>
      <c r="L44" s="5"/>
      <c r="M44" s="5"/>
      <c r="N44" s="5"/>
    </row>
    <row r="47" spans="1:14" ht="17.25" x14ac:dyDescent="0.25">
      <c r="B47" s="221"/>
      <c r="C47" s="221"/>
      <c r="D47" s="221"/>
      <c r="E47" s="221"/>
      <c r="F47" s="221"/>
      <c r="G47" s="221"/>
      <c r="H47" s="221"/>
      <c r="I47" s="221"/>
      <c r="J47" s="221"/>
      <c r="K47" s="221"/>
    </row>
    <row r="52" spans="2:11" ht="17.25" x14ac:dyDescent="0.25">
      <c r="B52" s="221"/>
      <c r="C52" s="221"/>
      <c r="D52" s="221"/>
      <c r="E52" s="221"/>
      <c r="F52" s="221"/>
      <c r="G52" s="221"/>
      <c r="H52" s="221"/>
      <c r="I52" s="221"/>
      <c r="J52" s="221"/>
      <c r="K52" s="221"/>
    </row>
  </sheetData>
  <sheetProtection selectLockedCells="1"/>
  <mergeCells count="18">
    <mergeCell ref="E13:F13"/>
    <mergeCell ref="J14:L14"/>
    <mergeCell ref="M14:N14"/>
    <mergeCell ref="K15:L15"/>
    <mergeCell ref="M15:N15"/>
    <mergeCell ref="D6:E6"/>
    <mergeCell ref="F6:G6"/>
    <mergeCell ref="H6:N6"/>
    <mergeCell ref="E9:F9"/>
    <mergeCell ref="G9:H9"/>
    <mergeCell ref="E10:F10"/>
    <mergeCell ref="G10:H10"/>
    <mergeCell ref="A1:N1"/>
    <mergeCell ref="B2:E2"/>
    <mergeCell ref="B3:J3"/>
    <mergeCell ref="D4:E4"/>
    <mergeCell ref="F4:G4"/>
    <mergeCell ref="H4:N4"/>
  </mergeCells>
  <conditionalFormatting sqref="B9:C9 J15:K15 M15 E9 G9 A16:N16">
    <cfRule type="expression" dxfId="7" priority="6">
      <formula>$A$11=2</formula>
    </cfRule>
    <cfRule type="expression" dxfId="6" priority="7">
      <formula>$A$11=3</formula>
    </cfRule>
    <cfRule type="expression" dxfId="5" priority="8">
      <formula>$A$11=1</formula>
    </cfRule>
  </conditionalFormatting>
  <conditionalFormatting sqref="I17:I21 I23:I44 K17:L21 K23:L44">
    <cfRule type="expression" dxfId="4" priority="5">
      <formula>$H17="CCI (CC Intégral)"</formula>
    </cfRule>
  </conditionalFormatting>
  <conditionalFormatting sqref="I17:J21 I23:J44">
    <cfRule type="expression" dxfId="3" priority="4">
      <formula>$H17="CT (Contrôle terminal)"</formula>
    </cfRule>
  </conditionalFormatting>
  <conditionalFormatting sqref="K15:L16">
    <cfRule type="expression" dxfId="0" priority="119">
      <formula>$H$17="CCI (CC Intégral)"</formula>
    </cfRule>
  </conditionalFormatting>
  <dataValidations count="4">
    <dataValidation type="list" allowBlank="1" showInputMessage="1" showErrorMessage="1" sqref="H17:H21 H23:H44" xr:uid="{105A1388-F7EC-4082-B2B3-7082EA45269D}">
      <formula1>Type_contrôle</formula1>
    </dataValidation>
    <dataValidation type="list" allowBlank="1" showInputMessage="1" showErrorMessage="1" sqref="F17:G21 F23:G44" xr:uid="{CEDEC1A4-CAB3-41B2-959E-919A0856FC7B}">
      <formula1>"Oui,Non"</formula1>
    </dataValidation>
    <dataValidation type="list" allowBlank="1" showInputMessage="1" showErrorMessage="1" sqref="M17:M44 K17:K21 K23:K44" xr:uid="{C5225B9E-1E3C-42A7-974E-9E9A337BF26B}">
      <formula1>Nature_contrôle</formula1>
    </dataValidation>
    <dataValidation type="list" allowBlank="1" showInputMessage="1" showErrorMessage="1" sqref="B17:B44" xr:uid="{07F492E8-C27C-4C58-BFE9-F1B09B888DF8}">
      <formula1>Nat_ELP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860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861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1EDA639-B641-4C1D-ACFE-EC0D66779244}">
            <xm:f>'[MCC-MASTER-MIAGE-M1-2020-2021.xlsx]Fiche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3C52A18A-A232-4C1F-BDB3-CB620C4E76E3}">
            <xm:f>'d:\Users\Carole Puleo\Documents\Volumes\Mes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7"/>
  <sheetViews>
    <sheetView showGridLines="0" showZeros="0" zoomScale="80" zoomScaleNormal="80" zoomScalePageLayoutView="85" workbookViewId="0">
      <selection activeCell="D7" sqref="D7"/>
    </sheetView>
  </sheetViews>
  <sheetFormatPr baseColWidth="10" defaultColWidth="10.85546875" defaultRowHeight="15" x14ac:dyDescent="0.25"/>
  <cols>
    <col min="1" max="1" width="26.42578125" style="37" bestFit="1" customWidth="1"/>
    <col min="2" max="2" width="29.7109375" style="52" customWidth="1"/>
    <col min="3" max="3" width="63.85546875" style="52" bestFit="1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48" t="s">
        <v>177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20.25" customHeight="1" x14ac:dyDescent="0.25">
      <c r="A2" s="38" t="s">
        <v>40</v>
      </c>
      <c r="B2" s="149" t="str">
        <f>'Fiche générale'!B2</f>
        <v>SCIENCES</v>
      </c>
      <c r="C2" s="149"/>
      <c r="D2" s="149"/>
      <c r="E2" s="149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50" t="str">
        <f>'Fiche générale'!B3:I3</f>
        <v>Méthodes informatiques appliquées à la gestion des entreprises</v>
      </c>
      <c r="C3" s="151"/>
      <c r="D3" s="151"/>
      <c r="E3" s="151"/>
      <c r="F3" s="151"/>
      <c r="G3" s="151"/>
      <c r="H3" s="151"/>
      <c r="I3" s="151"/>
      <c r="J3" s="152"/>
      <c r="K3" s="37"/>
    </row>
    <row r="4" spans="1:14" ht="20.25" customHeight="1" x14ac:dyDescent="0.3">
      <c r="A4" s="38" t="s">
        <v>30</v>
      </c>
      <c r="B4" s="39" t="str">
        <f>'Fiche générale'!B4</f>
        <v>SMAGE18</v>
      </c>
      <c r="C4" s="40" t="s">
        <v>171</v>
      </c>
      <c r="D4" s="153"/>
      <c r="E4" s="153"/>
      <c r="F4" s="154" t="s">
        <v>39</v>
      </c>
      <c r="G4" s="155"/>
      <c r="H4" s="156" t="s">
        <v>196</v>
      </c>
      <c r="I4" s="157"/>
      <c r="J4" s="157"/>
      <c r="K4" s="157"/>
      <c r="L4" s="157"/>
      <c r="M4" s="157"/>
      <c r="N4" s="158"/>
    </row>
    <row r="5" spans="1:14" ht="20.2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4" ht="20.25" customHeight="1" x14ac:dyDescent="0.25">
      <c r="A6" s="38" t="s">
        <v>2</v>
      </c>
      <c r="B6" s="84"/>
      <c r="C6" s="40" t="s">
        <v>172</v>
      </c>
      <c r="D6" s="159">
        <v>180</v>
      </c>
      <c r="E6" s="160"/>
      <c r="F6" s="154" t="s">
        <v>3</v>
      </c>
      <c r="G6" s="155"/>
      <c r="H6" s="161"/>
      <c r="I6" s="162"/>
      <c r="J6" s="162"/>
      <c r="K6" s="162"/>
      <c r="L6" s="162"/>
      <c r="M6" s="162"/>
      <c r="N6" s="163"/>
    </row>
    <row r="7" spans="1:14" ht="20.25" customHeight="1" x14ac:dyDescent="0.25">
      <c r="A7" s="38" t="s">
        <v>49</v>
      </c>
      <c r="B7" s="66"/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64" t="s">
        <v>56</v>
      </c>
      <c r="F9" s="165"/>
      <c r="G9" s="164" t="s">
        <v>51</v>
      </c>
      <c r="H9" s="165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44" t="s">
        <v>55</v>
      </c>
      <c r="F10" s="145"/>
      <c r="G10" s="146"/>
      <c r="H10" s="147"/>
      <c r="I10"/>
      <c r="J10" s="49"/>
      <c r="K10" s="49"/>
      <c r="L10" s="49"/>
      <c r="M10" s="49"/>
      <c r="N10" s="49"/>
    </row>
    <row r="11" spans="1:14" ht="15" customHeight="1" x14ac:dyDescent="0.25">
      <c r="A11" s="50">
        <v>3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66"/>
      <c r="F13" s="166"/>
      <c r="G13" s="74"/>
      <c r="H13" s="51"/>
      <c r="I13" s="51"/>
    </row>
    <row r="14" spans="1:14" ht="26.25" customHeight="1" x14ac:dyDescent="0.25">
      <c r="B14" s="54"/>
      <c r="C14" s="51"/>
      <c r="D14" s="51"/>
      <c r="E14" s="74"/>
      <c r="F14" s="74"/>
      <c r="G14" s="74"/>
      <c r="H14" s="51"/>
      <c r="I14" s="51"/>
      <c r="J14" s="167" t="s">
        <v>32</v>
      </c>
      <c r="K14" s="168"/>
      <c r="L14" s="169"/>
      <c r="M14" s="167" t="s">
        <v>33</v>
      </c>
      <c r="N14" s="169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70" t="str">
        <f>IF(H17="CCI (CC Intégral)","CT pour les dispensés","Contrôle Terminal")</f>
        <v>CT pour les dispensés</v>
      </c>
      <c r="L15" s="171"/>
      <c r="M15" s="170" t="s">
        <v>35</v>
      </c>
      <c r="N15" s="171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5" ht="15" customHeight="1" x14ac:dyDescent="0.3">
      <c r="A17" s="3"/>
      <c r="B17" s="82" t="s">
        <v>0</v>
      </c>
      <c r="C17" s="81" t="s">
        <v>186</v>
      </c>
      <c r="D17" s="4">
        <v>3</v>
      </c>
      <c r="E17" s="4"/>
      <c r="F17" s="4" t="s">
        <v>185</v>
      </c>
      <c r="G17" s="4" t="s">
        <v>185</v>
      </c>
      <c r="H17" s="4" t="s">
        <v>178</v>
      </c>
      <c r="I17" s="76">
        <v>0</v>
      </c>
      <c r="J17" s="5">
        <v>3</v>
      </c>
      <c r="K17" s="5" t="s">
        <v>20</v>
      </c>
      <c r="L17" s="5"/>
      <c r="M17" s="5"/>
      <c r="N17" s="5"/>
    </row>
    <row r="18" spans="1:15" ht="15" customHeight="1" x14ac:dyDescent="0.3">
      <c r="A18" s="3"/>
      <c r="B18" s="82" t="s">
        <v>0</v>
      </c>
      <c r="C18" s="81" t="s">
        <v>187</v>
      </c>
      <c r="D18" s="4">
        <v>3</v>
      </c>
      <c r="E18" s="4"/>
      <c r="F18" s="4" t="s">
        <v>185</v>
      </c>
      <c r="G18" s="4" t="s">
        <v>185</v>
      </c>
      <c r="H18" s="4" t="s">
        <v>178</v>
      </c>
      <c r="I18" s="76">
        <v>0</v>
      </c>
      <c r="J18" s="5">
        <v>3</v>
      </c>
      <c r="K18" s="5" t="s">
        <v>20</v>
      </c>
      <c r="L18" s="5"/>
      <c r="M18" s="5"/>
      <c r="N18" s="5"/>
    </row>
    <row r="19" spans="1:15" ht="15" customHeight="1" x14ac:dyDescent="0.3">
      <c r="A19" s="3"/>
      <c r="B19" s="82" t="s">
        <v>0</v>
      </c>
      <c r="C19" s="81" t="s">
        <v>188</v>
      </c>
      <c r="D19" s="4">
        <v>3</v>
      </c>
      <c r="E19" s="4"/>
      <c r="F19" s="4" t="s">
        <v>185</v>
      </c>
      <c r="G19" s="4" t="s">
        <v>185</v>
      </c>
      <c r="H19" s="4" t="s">
        <v>178</v>
      </c>
      <c r="I19" s="76">
        <v>0</v>
      </c>
      <c r="J19" s="5">
        <v>3</v>
      </c>
      <c r="K19" s="5" t="s">
        <v>20</v>
      </c>
      <c r="L19" s="5"/>
      <c r="M19" s="5"/>
      <c r="N19" s="5"/>
    </row>
    <row r="20" spans="1:15" ht="15" customHeight="1" x14ac:dyDescent="0.3">
      <c r="A20" s="3"/>
      <c r="B20" s="82" t="s">
        <v>0</v>
      </c>
      <c r="C20" s="81" t="s">
        <v>184</v>
      </c>
      <c r="D20" s="4">
        <v>3</v>
      </c>
      <c r="E20" s="4"/>
      <c r="F20" s="4" t="s">
        <v>185</v>
      </c>
      <c r="G20" s="4" t="s">
        <v>185</v>
      </c>
      <c r="H20" s="4" t="s">
        <v>178</v>
      </c>
      <c r="I20" s="76">
        <v>0</v>
      </c>
      <c r="J20" s="5">
        <v>3</v>
      </c>
      <c r="K20" s="5" t="s">
        <v>20</v>
      </c>
      <c r="L20" s="5"/>
      <c r="M20" s="5"/>
      <c r="N20" s="5"/>
    </row>
    <row r="21" spans="1:15" ht="15" customHeight="1" x14ac:dyDescent="0.3">
      <c r="A21" s="3"/>
      <c r="B21" s="82" t="s">
        <v>0</v>
      </c>
      <c r="C21" s="81" t="s">
        <v>189</v>
      </c>
      <c r="D21" s="4">
        <v>3</v>
      </c>
      <c r="E21" s="4"/>
      <c r="F21" s="4" t="s">
        <v>185</v>
      </c>
      <c r="G21" s="4" t="s">
        <v>185</v>
      </c>
      <c r="H21" s="4" t="s">
        <v>178</v>
      </c>
      <c r="I21" s="76">
        <v>0</v>
      </c>
      <c r="J21" s="5">
        <v>3</v>
      </c>
      <c r="K21" s="5" t="s">
        <v>20</v>
      </c>
      <c r="L21" s="5"/>
      <c r="M21" s="5"/>
      <c r="N21" s="5"/>
    </row>
    <row r="22" spans="1:15" ht="15" customHeight="1" x14ac:dyDescent="0.3">
      <c r="A22" s="3"/>
      <c r="B22" s="82" t="s">
        <v>0</v>
      </c>
      <c r="C22" s="81" t="s">
        <v>190</v>
      </c>
      <c r="D22" s="4">
        <v>3</v>
      </c>
      <c r="E22" s="4"/>
      <c r="F22" s="4" t="s">
        <v>185</v>
      </c>
      <c r="G22" s="4" t="s">
        <v>185</v>
      </c>
      <c r="H22" s="4" t="s">
        <v>178</v>
      </c>
      <c r="I22" s="76">
        <v>0</v>
      </c>
      <c r="J22" s="5">
        <v>3</v>
      </c>
      <c r="K22" s="5" t="s">
        <v>20</v>
      </c>
      <c r="L22" s="5"/>
      <c r="M22" s="5"/>
      <c r="N22" s="5"/>
    </row>
    <row r="23" spans="1:15" ht="15" customHeight="1" x14ac:dyDescent="0.3">
      <c r="A23" s="3"/>
      <c r="B23" s="82" t="s">
        <v>0</v>
      </c>
      <c r="C23" s="81" t="s">
        <v>191</v>
      </c>
      <c r="D23" s="4">
        <v>3</v>
      </c>
      <c r="E23" s="4"/>
      <c r="F23" s="4" t="s">
        <v>185</v>
      </c>
      <c r="G23" s="4" t="s">
        <v>185</v>
      </c>
      <c r="H23" s="4" t="s">
        <v>178</v>
      </c>
      <c r="I23" s="76">
        <v>0</v>
      </c>
      <c r="J23" s="5">
        <v>3</v>
      </c>
      <c r="K23" s="5" t="s">
        <v>20</v>
      </c>
      <c r="L23" s="5"/>
      <c r="M23" s="5"/>
      <c r="N23" s="5"/>
    </row>
    <row r="24" spans="1:15" ht="15" customHeight="1" x14ac:dyDescent="0.3">
      <c r="A24" s="6"/>
      <c r="B24" s="82" t="s">
        <v>0</v>
      </c>
      <c r="C24" s="81" t="s">
        <v>192</v>
      </c>
      <c r="D24" s="4">
        <v>3</v>
      </c>
      <c r="E24" s="4"/>
      <c r="F24" s="4" t="s">
        <v>185</v>
      </c>
      <c r="G24" s="4" t="s">
        <v>185</v>
      </c>
      <c r="H24" s="4" t="s">
        <v>178</v>
      </c>
      <c r="I24" s="76">
        <v>0</v>
      </c>
      <c r="J24" s="5">
        <v>3</v>
      </c>
      <c r="K24" s="5" t="s">
        <v>20</v>
      </c>
      <c r="L24" s="5"/>
      <c r="M24" s="5"/>
      <c r="N24" s="5"/>
    </row>
    <row r="25" spans="1:15" ht="15" customHeight="1" x14ac:dyDescent="0.3">
      <c r="A25" s="3"/>
      <c r="B25" s="82" t="s">
        <v>0</v>
      </c>
      <c r="C25" s="81" t="s">
        <v>193</v>
      </c>
      <c r="D25" s="4">
        <v>3</v>
      </c>
      <c r="E25" s="4"/>
      <c r="F25" s="4" t="s">
        <v>185</v>
      </c>
      <c r="G25" s="4" t="s">
        <v>185</v>
      </c>
      <c r="H25" s="4" t="s">
        <v>178</v>
      </c>
      <c r="I25" s="76">
        <v>0</v>
      </c>
      <c r="J25" s="5">
        <v>3</v>
      </c>
      <c r="K25" s="5" t="s">
        <v>20</v>
      </c>
      <c r="L25" s="5"/>
      <c r="M25" s="5"/>
      <c r="N25" s="5"/>
    </row>
    <row r="26" spans="1:15" ht="15" customHeight="1" x14ac:dyDescent="0.3">
      <c r="A26" s="3"/>
      <c r="B26" s="82" t="s">
        <v>0</v>
      </c>
      <c r="C26" s="81" t="s">
        <v>194</v>
      </c>
      <c r="D26" s="4">
        <v>10</v>
      </c>
      <c r="E26" s="4"/>
      <c r="F26" s="4" t="s">
        <v>185</v>
      </c>
      <c r="G26" s="4" t="s">
        <v>185</v>
      </c>
      <c r="H26" s="4" t="s">
        <v>178</v>
      </c>
      <c r="I26" s="76">
        <v>0</v>
      </c>
      <c r="J26" s="5">
        <v>3</v>
      </c>
      <c r="K26" s="5" t="s">
        <v>20</v>
      </c>
      <c r="L26" s="5"/>
      <c r="M26" s="5"/>
      <c r="N26" s="5"/>
    </row>
    <row r="27" spans="1:15" ht="15" customHeight="1" x14ac:dyDescent="0.3">
      <c r="A27" s="3"/>
      <c r="B27" s="82"/>
      <c r="C27" s="81"/>
      <c r="D27" s="4"/>
      <c r="E27" s="4"/>
      <c r="F27" s="4"/>
      <c r="G27" s="4"/>
      <c r="H27" s="4"/>
      <c r="I27" s="76"/>
      <c r="J27" s="5"/>
      <c r="K27" s="5"/>
      <c r="L27" s="5"/>
      <c r="M27" s="5"/>
      <c r="N27" s="5"/>
    </row>
    <row r="28" spans="1:15" ht="15" customHeight="1" x14ac:dyDescent="0.3">
      <c r="A28" s="3"/>
      <c r="B28" s="82" t="s">
        <v>0</v>
      </c>
      <c r="C28" s="81" t="s">
        <v>216</v>
      </c>
      <c r="D28" s="4">
        <v>23</v>
      </c>
      <c r="E28" s="4"/>
      <c r="F28" s="4" t="s">
        <v>185</v>
      </c>
      <c r="G28" s="4" t="s">
        <v>185</v>
      </c>
      <c r="H28" s="4" t="s">
        <v>178</v>
      </c>
      <c r="I28" s="76">
        <v>0</v>
      </c>
      <c r="J28" s="5">
        <v>3</v>
      </c>
      <c r="K28" s="5" t="s">
        <v>20</v>
      </c>
      <c r="L28" s="5"/>
      <c r="M28" s="5"/>
      <c r="N28" s="5"/>
      <c r="O28" s="43"/>
    </row>
    <row r="29" spans="1:15" ht="15" customHeight="1" x14ac:dyDescent="0.3">
      <c r="A29" s="3"/>
      <c r="B29" s="82"/>
      <c r="C29" s="81"/>
      <c r="D29" s="4"/>
      <c r="E29" s="4"/>
      <c r="F29" s="4"/>
      <c r="G29" s="4"/>
      <c r="H29" s="4"/>
      <c r="I29" s="76"/>
      <c r="J29" s="5"/>
      <c r="K29" s="5"/>
      <c r="L29" s="5"/>
      <c r="M29" s="5"/>
      <c r="N29" s="5"/>
    </row>
    <row r="30" spans="1:15" ht="15" customHeight="1" x14ac:dyDescent="0.3">
      <c r="A30" s="3"/>
      <c r="B30" s="82" t="s">
        <v>0</v>
      </c>
      <c r="C30" s="81" t="s">
        <v>206</v>
      </c>
      <c r="D30" s="4">
        <v>3</v>
      </c>
      <c r="E30" s="4"/>
      <c r="F30" s="4" t="s">
        <v>185</v>
      </c>
      <c r="G30" s="4" t="s">
        <v>185</v>
      </c>
      <c r="H30" s="4"/>
      <c r="I30" s="4"/>
      <c r="J30" s="2"/>
      <c r="K30" s="5"/>
      <c r="L30" s="5"/>
      <c r="M30" s="5"/>
      <c r="N30" s="5"/>
    </row>
    <row r="31" spans="1:15" ht="15" customHeight="1" x14ac:dyDescent="0.3">
      <c r="A31" s="3"/>
      <c r="B31" s="82" t="s">
        <v>0</v>
      </c>
      <c r="C31" s="81" t="s">
        <v>195</v>
      </c>
      <c r="D31" s="4">
        <v>20</v>
      </c>
      <c r="E31" s="4"/>
      <c r="F31" s="4" t="s">
        <v>185</v>
      </c>
      <c r="G31" s="4" t="s">
        <v>185</v>
      </c>
      <c r="H31" s="4" t="s">
        <v>178</v>
      </c>
      <c r="I31" s="76">
        <v>0</v>
      </c>
      <c r="J31" s="5">
        <v>3</v>
      </c>
      <c r="K31" s="5" t="s">
        <v>20</v>
      </c>
      <c r="L31" s="5"/>
      <c r="M31" s="5"/>
      <c r="N31" s="5"/>
    </row>
    <row r="32" spans="1:15" ht="15" customHeight="1" x14ac:dyDescent="0.25">
      <c r="A32" s="3"/>
      <c r="B32" s="2"/>
      <c r="C32" s="77"/>
      <c r="D32" s="4"/>
      <c r="E32" s="4"/>
      <c r="F32" s="4"/>
      <c r="G32" s="4"/>
      <c r="H32" s="4"/>
      <c r="I32" s="76"/>
      <c r="J32" s="5"/>
      <c r="K32" s="5"/>
      <c r="L32" s="5"/>
      <c r="M32" s="5"/>
      <c r="N32" s="5"/>
    </row>
    <row r="33" spans="1:14" x14ac:dyDescent="0.25">
      <c r="A33" s="3"/>
      <c r="B33" s="2"/>
      <c r="C33" s="67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3"/>
      <c r="B34" s="2"/>
      <c r="C34" s="77"/>
      <c r="D34" s="4"/>
      <c r="E34" s="4"/>
      <c r="F34" s="4"/>
      <c r="G34" s="4"/>
      <c r="H34" s="4"/>
      <c r="I34" s="4"/>
      <c r="J34" s="2"/>
      <c r="K34" s="5"/>
      <c r="L34" s="5"/>
      <c r="M34" s="5"/>
      <c r="N34" s="5"/>
    </row>
    <row r="35" spans="1:14" x14ac:dyDescent="0.25">
      <c r="A35" s="3"/>
      <c r="B35" s="2"/>
      <c r="C35" s="67"/>
      <c r="D35" s="4"/>
      <c r="E35" s="4"/>
      <c r="F35" s="4"/>
      <c r="G35" s="4"/>
      <c r="H35" s="4"/>
      <c r="I35" s="76"/>
      <c r="J35" s="5"/>
      <c r="K35" s="5"/>
      <c r="L35" s="5"/>
      <c r="M35" s="5"/>
      <c r="N35" s="5"/>
    </row>
    <row r="36" spans="1:14" x14ac:dyDescent="0.25">
      <c r="A36" s="3"/>
      <c r="B36" s="2"/>
      <c r="C36" s="67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3"/>
      <c r="B37" s="2"/>
      <c r="C37" s="67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3" customFormat="1" x14ac:dyDescent="0.25">
      <c r="A38" s="3"/>
      <c r="B38" s="2"/>
      <c r="C38" s="67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3" customFormat="1" x14ac:dyDescent="0.25">
      <c r="A39" s="3"/>
      <c r="B39" s="2"/>
      <c r="C39" s="67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3" customFormat="1" x14ac:dyDescent="0.25">
      <c r="A40" s="3"/>
      <c r="B40" s="2"/>
      <c r="C40" s="67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3" customFormat="1" ht="18.75" x14ac:dyDescent="0.25">
      <c r="A41" s="8"/>
      <c r="B41" s="2"/>
      <c r="C41" s="69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3" customFormat="1" ht="17.25" x14ac:dyDescent="0.25">
      <c r="A42" s="11"/>
      <c r="B42" s="2"/>
      <c r="C42" s="70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3" customFormat="1" x14ac:dyDescent="0.25">
      <c r="A43" s="3"/>
      <c r="B43" s="2"/>
      <c r="C43" s="67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3" customFormat="1" x14ac:dyDescent="0.25">
      <c r="A44" s="3"/>
      <c r="B44" s="2"/>
      <c r="C44" s="67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3" customFormat="1" x14ac:dyDescent="0.25"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4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4" s="43" customFormat="1" ht="17.25" x14ac:dyDescent="0.25"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4" s="43" customFormat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43" customFormat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2:11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2:11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2:11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2:11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2:11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2:11" s="43" customFormat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197" priority="70">
      <formula>$A$11=2</formula>
    </cfRule>
    <cfRule type="expression" dxfId="196" priority="71">
      <formula>$A$11=3</formula>
    </cfRule>
    <cfRule type="expression" dxfId="195" priority="72">
      <formula>$A$11=1</formula>
    </cfRule>
  </conditionalFormatting>
  <conditionalFormatting sqref="I17 I33 K36:L44 I36:I44 K34:K35 K27 K17:L26 K28:L33">
    <cfRule type="expression" dxfId="194" priority="69">
      <formula>$H17="CCI (CC Intégral)"</formula>
    </cfRule>
  </conditionalFormatting>
  <conditionalFormatting sqref="I17:J17 I33:J33 I36:J44">
    <cfRule type="expression" dxfId="193" priority="68">
      <formula>$H17="CT (Contrôle terminal)"</formula>
    </cfRule>
  </conditionalFormatting>
  <conditionalFormatting sqref="I29">
    <cfRule type="expression" dxfId="192" priority="56">
      <formula>$H29="CCI (CC Intégral)"</formula>
    </cfRule>
  </conditionalFormatting>
  <conditionalFormatting sqref="I29:J29">
    <cfRule type="expression" dxfId="191" priority="55">
      <formula>$H29="CT (Contrôle terminal)"</formula>
    </cfRule>
  </conditionalFormatting>
  <conditionalFormatting sqref="I30">
    <cfRule type="expression" dxfId="190" priority="54">
      <formula>$H30="CCI (CC Intégral)"</formula>
    </cfRule>
  </conditionalFormatting>
  <conditionalFormatting sqref="I30:J30">
    <cfRule type="expression" dxfId="189" priority="53">
      <formula>$H30="CT (Contrôle terminal)"</formula>
    </cfRule>
  </conditionalFormatting>
  <conditionalFormatting sqref="L34">
    <cfRule type="expression" dxfId="188" priority="47">
      <formula>$H34="CCI (CC Intégral)"</formula>
    </cfRule>
  </conditionalFormatting>
  <conditionalFormatting sqref="I34">
    <cfRule type="expression" dxfId="187" priority="46">
      <formula>$H34="CCI (CC Intégral)"</formula>
    </cfRule>
  </conditionalFormatting>
  <conditionalFormatting sqref="I34:J34">
    <cfRule type="expression" dxfId="186" priority="45">
      <formula>$H34="CT (Contrôle terminal)"</formula>
    </cfRule>
  </conditionalFormatting>
  <conditionalFormatting sqref="L35">
    <cfRule type="expression" dxfId="185" priority="44">
      <formula>$H35="CCI (CC Intégral)"</formula>
    </cfRule>
  </conditionalFormatting>
  <conditionalFormatting sqref="I35">
    <cfRule type="expression" dxfId="184" priority="43">
      <formula>$H35="CCI (CC Intégral)"</formula>
    </cfRule>
  </conditionalFormatting>
  <conditionalFormatting sqref="I35:J35">
    <cfRule type="expression" dxfId="183" priority="42">
      <formula>$H35="CT (Contrôle terminal)"</formula>
    </cfRule>
  </conditionalFormatting>
  <conditionalFormatting sqref="L27">
    <cfRule type="expression" dxfId="182" priority="41">
      <formula>$H27="CCI (CC Intégral)"</formula>
    </cfRule>
  </conditionalFormatting>
  <conditionalFormatting sqref="I27">
    <cfRule type="expression" dxfId="181" priority="40">
      <formula>$H27="CCI (CC Intégral)"</formula>
    </cfRule>
  </conditionalFormatting>
  <conditionalFormatting sqref="I27:J27">
    <cfRule type="expression" dxfId="180" priority="39">
      <formula>$H27="CT (Contrôle terminal)"</formula>
    </cfRule>
  </conditionalFormatting>
  <conditionalFormatting sqref="L31">
    <cfRule type="expression" dxfId="179" priority="38">
      <formula>$H31="CCI (CC Intégral)"</formula>
    </cfRule>
  </conditionalFormatting>
  <conditionalFormatting sqref="I31">
    <cfRule type="expression" dxfId="178" priority="37">
      <formula>$H31="CCI (CC Intégral)"</formula>
    </cfRule>
  </conditionalFormatting>
  <conditionalFormatting sqref="I31:J31">
    <cfRule type="expression" dxfId="177" priority="36">
      <formula>$H31="CT (Contrôle terminal)"</formula>
    </cfRule>
  </conditionalFormatting>
  <conditionalFormatting sqref="I30">
    <cfRule type="expression" dxfId="176" priority="30">
      <formula>$H30="CCI (CC Intégral)"</formula>
    </cfRule>
  </conditionalFormatting>
  <conditionalFormatting sqref="I30:J30">
    <cfRule type="expression" dxfId="175" priority="29">
      <formula>$H30="CT (Contrôle terminal)"</formula>
    </cfRule>
  </conditionalFormatting>
  <conditionalFormatting sqref="L31">
    <cfRule type="expression" dxfId="174" priority="28">
      <formula>$H31="CCI (CC Intégral)"</formula>
    </cfRule>
  </conditionalFormatting>
  <conditionalFormatting sqref="I31">
    <cfRule type="expression" dxfId="173" priority="27">
      <formula>$H31="CCI (CC Intégral)"</formula>
    </cfRule>
  </conditionalFormatting>
  <conditionalFormatting sqref="I31:J31">
    <cfRule type="expression" dxfId="172" priority="26">
      <formula>$H31="CT (Contrôle terminal)"</formula>
    </cfRule>
  </conditionalFormatting>
  <conditionalFormatting sqref="L29">
    <cfRule type="expression" dxfId="171" priority="19">
      <formula>$H29="CCI (CC Intégral)"</formula>
    </cfRule>
  </conditionalFormatting>
  <conditionalFormatting sqref="I29">
    <cfRule type="expression" dxfId="170" priority="18">
      <formula>$H29="CCI (CC Intégral)"</formula>
    </cfRule>
  </conditionalFormatting>
  <conditionalFormatting sqref="I29:J29">
    <cfRule type="expression" dxfId="169" priority="17">
      <formula>$H29="CT (Contrôle terminal)"</formula>
    </cfRule>
  </conditionalFormatting>
  <conditionalFormatting sqref="I18:I25">
    <cfRule type="expression" dxfId="168" priority="16">
      <formula>$H18="CCI (CC Intégral)"</formula>
    </cfRule>
  </conditionalFormatting>
  <conditionalFormatting sqref="I18:J25">
    <cfRule type="expression" dxfId="167" priority="15">
      <formula>$H18="CT (Contrôle terminal)"</formula>
    </cfRule>
  </conditionalFormatting>
  <conditionalFormatting sqref="I26">
    <cfRule type="expression" dxfId="166" priority="14">
      <formula>$H26="CCI (CC Intégral)"</formula>
    </cfRule>
  </conditionalFormatting>
  <conditionalFormatting sqref="I26:J26">
    <cfRule type="expression" dxfId="165" priority="13">
      <formula>$H26="CT (Contrôle terminal)"</formula>
    </cfRule>
  </conditionalFormatting>
  <conditionalFormatting sqref="I28">
    <cfRule type="expression" dxfId="164" priority="12">
      <formula>$H28="CCI (CC Intégral)"</formula>
    </cfRule>
  </conditionalFormatting>
  <conditionalFormatting sqref="I28:J28">
    <cfRule type="expression" dxfId="163" priority="11">
      <formula>$H28="CT (Contrôle terminal)"</formula>
    </cfRule>
  </conditionalFormatting>
  <conditionalFormatting sqref="I32">
    <cfRule type="expression" dxfId="162" priority="10">
      <formula>$H32="CCI (CC Intégral)"</formula>
    </cfRule>
  </conditionalFormatting>
  <conditionalFormatting sqref="I32:J32">
    <cfRule type="expression" dxfId="161" priority="9">
      <formula>$H32="CT (Contrôle terminal)"</formula>
    </cfRule>
  </conditionalFormatting>
  <conditionalFormatting sqref="L30">
    <cfRule type="expression" dxfId="160" priority="8">
      <formula>$H30="CCI (CC Intégral)"</formula>
    </cfRule>
  </conditionalFormatting>
  <conditionalFormatting sqref="I30">
    <cfRule type="expression" dxfId="159" priority="7">
      <formula>$H30="CCI (CC Intégral)"</formula>
    </cfRule>
  </conditionalFormatting>
  <conditionalFormatting sqref="I30:J30">
    <cfRule type="expression" dxfId="158" priority="6">
      <formula>$H30="CT (Contrôle terminal)"</formula>
    </cfRule>
  </conditionalFormatting>
  <conditionalFormatting sqref="L30">
    <cfRule type="expression" dxfId="157" priority="5">
      <formula>$H30="CCI (CC Intégral)"</formula>
    </cfRule>
  </conditionalFormatting>
  <conditionalFormatting sqref="I30">
    <cfRule type="expression" dxfId="156" priority="4">
      <formula>$H30="CCI (CC Intégral)"</formula>
    </cfRule>
  </conditionalFormatting>
  <conditionalFormatting sqref="I30:J30">
    <cfRule type="expression" dxfId="155" priority="3">
      <formula>$H30="CT (Contrôle terminal)"</formula>
    </cfRule>
  </conditionalFormatting>
  <conditionalFormatting sqref="I31">
    <cfRule type="expression" dxfId="154" priority="2">
      <formula>$H31="CCI (CC Intégral)"</formula>
    </cfRule>
  </conditionalFormatting>
  <conditionalFormatting sqref="I31:J31">
    <cfRule type="expression" dxfId="153" priority="1">
      <formula>$H31="CT (Contrôle terminal)"</formula>
    </cfRule>
  </conditionalFormatting>
  <conditionalFormatting sqref="K15:L16">
    <cfRule type="expression" dxfId="152" priority="106">
      <formula>$H$17="CCI (CC Intégral)"</formula>
    </cfRule>
  </conditionalFormatting>
  <dataValidations count="4">
    <dataValidation type="list" allowBlank="1" showInputMessage="1" showErrorMessage="1" sqref="M17:M44 K17:K44" xr:uid="{00000000-0002-0000-0300-000000000000}">
      <formula1>Nature_contrôle</formula1>
    </dataValidation>
    <dataValidation type="list" allowBlank="1" showInputMessage="1" showErrorMessage="1" sqref="H17:H44" xr:uid="{00000000-0002-0000-0300-000001000000}">
      <formula1>Type_contrôle</formula1>
    </dataValidation>
    <dataValidation type="list" allowBlank="1" showInputMessage="1" showErrorMessage="1" sqref="B17:B44" xr:uid="{00000000-0002-0000-0300-000002000000}">
      <formula1>Nat_ELP</formula1>
    </dataValidation>
    <dataValidation type="list" allowBlank="1" showInputMessage="1" showErrorMessage="1" sqref="F17:G44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915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6" id="{CD356C28-BD74-4272-BDCA-199F2B203BC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67" id="{609E9D72-16F7-427E-AAEA-96914A1002C2}">
            <xm:f>'C:\Users\michelwinter\FAC\Direction\Modifs Maquette 2019-2020\Modifs 2020-2021\Users\michelwinter\FAC\Direction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7"/>
  <sheetViews>
    <sheetView showGridLines="0" showZeros="0" zoomScale="80" zoomScaleNormal="80" zoomScalePageLayoutView="85" workbookViewId="0">
      <selection activeCell="H6" activeCellId="5" sqref="B6 B7 D6:E6 D4:E4 H4:N4 H6:N6"/>
    </sheetView>
  </sheetViews>
  <sheetFormatPr baseColWidth="10" defaultColWidth="10.85546875" defaultRowHeight="15" x14ac:dyDescent="0.25"/>
  <cols>
    <col min="1" max="1" width="26.42578125" style="37" bestFit="1" customWidth="1"/>
    <col min="2" max="2" width="34.7109375" style="52" customWidth="1"/>
    <col min="3" max="3" width="63.85546875" style="52" bestFit="1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48" t="s">
        <v>177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20.25" customHeight="1" x14ac:dyDescent="0.25">
      <c r="A2" s="38" t="s">
        <v>40</v>
      </c>
      <c r="B2" s="149" t="str">
        <f>'Fiche générale'!B2</f>
        <v>SCIENCES</v>
      </c>
      <c r="C2" s="149"/>
      <c r="D2" s="149"/>
      <c r="E2" s="149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50" t="str">
        <f>'Fiche générale'!B3:I3</f>
        <v>Méthodes informatiques appliquées à la gestion des entreprises</v>
      </c>
      <c r="C3" s="151"/>
      <c r="D3" s="151"/>
      <c r="E3" s="151"/>
      <c r="F3" s="151"/>
      <c r="G3" s="151"/>
      <c r="H3" s="151"/>
      <c r="I3" s="151"/>
      <c r="J3" s="152"/>
      <c r="K3" s="37"/>
    </row>
    <row r="4" spans="1:14" ht="20.25" customHeight="1" x14ac:dyDescent="0.3">
      <c r="A4" s="38" t="s">
        <v>30</v>
      </c>
      <c r="B4" s="39" t="str">
        <f>'Fiche générale'!B4</f>
        <v>SMAGE18</v>
      </c>
      <c r="C4" s="40" t="s">
        <v>171</v>
      </c>
      <c r="D4" s="153"/>
      <c r="E4" s="153"/>
      <c r="F4" s="154" t="s">
        <v>39</v>
      </c>
      <c r="G4" s="155"/>
      <c r="H4" s="156" t="s">
        <v>197</v>
      </c>
      <c r="I4" s="157"/>
      <c r="J4" s="157"/>
      <c r="K4" s="157"/>
      <c r="L4" s="157"/>
      <c r="M4" s="157"/>
      <c r="N4" s="158"/>
    </row>
    <row r="5" spans="1:14" ht="20.2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4" ht="20.25" customHeight="1" x14ac:dyDescent="0.25">
      <c r="A6" s="38" t="s">
        <v>2</v>
      </c>
      <c r="B6" s="84"/>
      <c r="C6" s="40" t="s">
        <v>172</v>
      </c>
      <c r="D6" s="159"/>
      <c r="E6" s="160"/>
      <c r="F6" s="154" t="s">
        <v>3</v>
      </c>
      <c r="G6" s="155"/>
      <c r="H6" s="161"/>
      <c r="I6" s="162"/>
      <c r="J6" s="162"/>
      <c r="K6" s="162"/>
      <c r="L6" s="162"/>
      <c r="M6" s="162"/>
      <c r="N6" s="163"/>
    </row>
    <row r="7" spans="1:14" ht="20.25" customHeight="1" x14ac:dyDescent="0.25">
      <c r="A7" s="38" t="s">
        <v>49</v>
      </c>
      <c r="B7" s="66"/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64" t="s">
        <v>56</v>
      </c>
      <c r="F9" s="165"/>
      <c r="G9" s="164" t="s">
        <v>51</v>
      </c>
      <c r="H9" s="165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44" t="s">
        <v>55</v>
      </c>
      <c r="F10" s="145"/>
      <c r="G10" s="146"/>
      <c r="H10" s="147"/>
      <c r="I10"/>
      <c r="J10" s="49"/>
      <c r="K10" s="49"/>
      <c r="L10" s="49"/>
      <c r="M10" s="49"/>
      <c r="N10" s="49"/>
    </row>
    <row r="11" spans="1:14" ht="15" customHeight="1" x14ac:dyDescent="0.25">
      <c r="A11" s="50">
        <v>3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66"/>
      <c r="F13" s="166"/>
      <c r="G13" s="75"/>
      <c r="H13" s="51"/>
      <c r="I13" s="51"/>
    </row>
    <row r="14" spans="1:14" ht="26.25" customHeight="1" x14ac:dyDescent="0.25">
      <c r="B14" s="54"/>
      <c r="C14" s="51"/>
      <c r="D14" s="51"/>
      <c r="E14" s="75"/>
      <c r="F14" s="75"/>
      <c r="G14" s="75"/>
      <c r="H14" s="51"/>
      <c r="I14" s="51"/>
      <c r="J14" s="167" t="s">
        <v>32</v>
      </c>
      <c r="K14" s="168"/>
      <c r="L14" s="169"/>
      <c r="M14" s="167" t="s">
        <v>33</v>
      </c>
      <c r="N14" s="169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70" t="str">
        <f>IF(H17="CCI (CC Intégral)","CT pour les dispensés","Contrôle Terminal")</f>
        <v>CT pour les dispensés</v>
      </c>
      <c r="L15" s="171"/>
      <c r="M15" s="170" t="s">
        <v>35</v>
      </c>
      <c r="N15" s="171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5" ht="15" customHeight="1" x14ac:dyDescent="0.3">
      <c r="A17" s="3"/>
      <c r="B17" s="80" t="s">
        <v>0</v>
      </c>
      <c r="C17" s="83" t="s">
        <v>198</v>
      </c>
      <c r="D17" s="4">
        <v>6</v>
      </c>
      <c r="E17" s="4"/>
      <c r="F17" s="4" t="s">
        <v>185</v>
      </c>
      <c r="G17" s="4" t="s">
        <v>185</v>
      </c>
      <c r="H17" s="4" t="s">
        <v>178</v>
      </c>
      <c r="I17" s="76">
        <v>0</v>
      </c>
      <c r="J17" s="5">
        <v>3</v>
      </c>
      <c r="K17" s="5" t="s">
        <v>20</v>
      </c>
      <c r="L17" s="5"/>
      <c r="M17" s="5"/>
      <c r="N17" s="5"/>
    </row>
    <row r="18" spans="1:15" ht="15" customHeight="1" x14ac:dyDescent="0.3">
      <c r="A18" s="3"/>
      <c r="B18" s="80" t="s">
        <v>0</v>
      </c>
      <c r="C18" s="83" t="s">
        <v>199</v>
      </c>
      <c r="D18" s="4">
        <v>3</v>
      </c>
      <c r="E18" s="4"/>
      <c r="F18" s="4" t="s">
        <v>185</v>
      </c>
      <c r="G18" s="4" t="s">
        <v>185</v>
      </c>
      <c r="H18" s="4" t="s">
        <v>178</v>
      </c>
      <c r="I18" s="76">
        <v>0</v>
      </c>
      <c r="J18" s="5">
        <v>3</v>
      </c>
      <c r="K18" s="5" t="s">
        <v>20</v>
      </c>
      <c r="L18" s="5"/>
      <c r="M18" s="5"/>
      <c r="N18" s="5"/>
    </row>
    <row r="19" spans="1:15" ht="15" customHeight="1" x14ac:dyDescent="0.3">
      <c r="A19" s="3"/>
      <c r="B19" s="80" t="s">
        <v>0</v>
      </c>
      <c r="C19" s="83" t="s">
        <v>200</v>
      </c>
      <c r="D19" s="4">
        <v>6</v>
      </c>
      <c r="E19" s="4"/>
      <c r="F19" s="4" t="s">
        <v>185</v>
      </c>
      <c r="G19" s="4" t="s">
        <v>185</v>
      </c>
      <c r="H19" s="4" t="s">
        <v>178</v>
      </c>
      <c r="I19" s="76">
        <v>0</v>
      </c>
      <c r="J19" s="5">
        <v>3</v>
      </c>
      <c r="K19" s="5" t="s">
        <v>20</v>
      </c>
      <c r="L19" s="5"/>
      <c r="M19" s="5"/>
      <c r="N19" s="5"/>
    </row>
    <row r="20" spans="1:15" ht="15" customHeight="1" x14ac:dyDescent="0.3">
      <c r="A20" s="3"/>
      <c r="B20" s="80" t="s">
        <v>0</v>
      </c>
      <c r="C20" s="83" t="s">
        <v>201</v>
      </c>
      <c r="D20" s="4">
        <v>6</v>
      </c>
      <c r="E20" s="4"/>
      <c r="F20" s="4" t="s">
        <v>185</v>
      </c>
      <c r="G20" s="4" t="s">
        <v>185</v>
      </c>
      <c r="H20" s="4" t="s">
        <v>178</v>
      </c>
      <c r="I20" s="76">
        <v>0</v>
      </c>
      <c r="J20" s="5">
        <v>3</v>
      </c>
      <c r="K20" s="5" t="s">
        <v>20</v>
      </c>
      <c r="L20" s="5"/>
      <c r="M20" s="5"/>
      <c r="N20" s="5"/>
    </row>
    <row r="21" spans="1:15" ht="15" customHeight="1" x14ac:dyDescent="0.3">
      <c r="A21" s="3"/>
      <c r="B21" s="80" t="s">
        <v>0</v>
      </c>
      <c r="C21" s="83" t="s">
        <v>202</v>
      </c>
      <c r="D21" s="4">
        <v>6</v>
      </c>
      <c r="E21" s="4"/>
      <c r="F21" s="4" t="s">
        <v>185</v>
      </c>
      <c r="G21" s="4" t="s">
        <v>185</v>
      </c>
      <c r="H21" s="4" t="s">
        <v>178</v>
      </c>
      <c r="I21" s="76">
        <v>0</v>
      </c>
      <c r="J21" s="5">
        <v>3</v>
      </c>
      <c r="K21" s="5" t="s">
        <v>20</v>
      </c>
      <c r="L21" s="5"/>
      <c r="M21" s="5"/>
      <c r="N21" s="5"/>
    </row>
    <row r="22" spans="1:15" ht="15" customHeight="1" x14ac:dyDescent="0.3">
      <c r="A22" s="3"/>
      <c r="B22" s="80" t="s">
        <v>0</v>
      </c>
      <c r="C22" s="83" t="s">
        <v>194</v>
      </c>
      <c r="D22" s="4">
        <v>10</v>
      </c>
      <c r="E22" s="4"/>
      <c r="F22" s="4" t="s">
        <v>185</v>
      </c>
      <c r="G22" s="4" t="s">
        <v>185</v>
      </c>
      <c r="H22" s="4" t="s">
        <v>178</v>
      </c>
      <c r="I22" s="76">
        <v>0</v>
      </c>
      <c r="J22" s="5">
        <v>3</v>
      </c>
      <c r="K22" s="5" t="s">
        <v>20</v>
      </c>
      <c r="L22" s="5"/>
      <c r="M22" s="5"/>
      <c r="N22" s="5"/>
    </row>
    <row r="23" spans="1:15" ht="15" customHeight="1" x14ac:dyDescent="0.3">
      <c r="A23" s="3"/>
      <c r="B23" s="80"/>
      <c r="C23" s="83"/>
      <c r="D23" s="4"/>
      <c r="E23" s="4"/>
      <c r="F23" s="4"/>
      <c r="G23" s="4"/>
      <c r="H23" s="4"/>
      <c r="I23" s="4"/>
      <c r="J23" s="2"/>
      <c r="K23" s="5"/>
      <c r="L23" s="2"/>
      <c r="M23" s="5"/>
      <c r="N23" s="5"/>
    </row>
    <row r="24" spans="1:15" ht="15" customHeight="1" x14ac:dyDescent="0.3">
      <c r="A24" s="3"/>
      <c r="B24" s="80" t="s">
        <v>0</v>
      </c>
      <c r="C24" s="83" t="s">
        <v>216</v>
      </c>
      <c r="D24" s="4">
        <v>23</v>
      </c>
      <c r="E24" s="4"/>
      <c r="F24" s="4" t="s">
        <v>185</v>
      </c>
      <c r="G24" s="4" t="s">
        <v>185</v>
      </c>
      <c r="H24" s="4" t="s">
        <v>178</v>
      </c>
      <c r="I24" s="76">
        <v>0</v>
      </c>
      <c r="J24" s="5">
        <v>3</v>
      </c>
      <c r="K24" s="5" t="s">
        <v>20</v>
      </c>
      <c r="L24" s="5"/>
      <c r="M24" s="5"/>
      <c r="N24" s="5"/>
    </row>
    <row r="25" spans="1:15" ht="15" customHeight="1" x14ac:dyDescent="0.3">
      <c r="A25" s="3"/>
      <c r="B25" s="80"/>
      <c r="C25" s="83"/>
      <c r="D25" s="4"/>
      <c r="E25" s="4"/>
      <c r="F25" s="4"/>
      <c r="G25" s="4"/>
      <c r="H25" s="4"/>
      <c r="I25" s="76"/>
      <c r="J25" s="5"/>
      <c r="K25" s="5"/>
      <c r="L25" s="5"/>
      <c r="M25" s="5"/>
      <c r="N25" s="5"/>
    </row>
    <row r="26" spans="1:15" ht="15" customHeight="1" x14ac:dyDescent="0.3">
      <c r="A26" s="3"/>
      <c r="B26" s="80" t="s">
        <v>0</v>
      </c>
      <c r="C26" s="83" t="s">
        <v>206</v>
      </c>
      <c r="D26" s="4">
        <v>3</v>
      </c>
      <c r="E26" s="4"/>
      <c r="F26" s="4" t="s">
        <v>185</v>
      </c>
      <c r="G26" s="4" t="s">
        <v>185</v>
      </c>
      <c r="H26" s="4"/>
      <c r="I26" s="4"/>
      <c r="J26" s="2"/>
      <c r="K26" s="5"/>
      <c r="L26" s="5"/>
      <c r="M26" s="5"/>
      <c r="N26" s="5"/>
    </row>
    <row r="27" spans="1:15" ht="15" customHeight="1" x14ac:dyDescent="0.3">
      <c r="A27" s="3"/>
      <c r="B27" s="80" t="s">
        <v>0</v>
      </c>
      <c r="C27" s="83" t="s">
        <v>195</v>
      </c>
      <c r="D27" s="4">
        <v>20</v>
      </c>
      <c r="E27" s="4"/>
      <c r="F27" s="4" t="s">
        <v>185</v>
      </c>
      <c r="G27" s="4" t="s">
        <v>185</v>
      </c>
      <c r="H27" s="4" t="s">
        <v>178</v>
      </c>
      <c r="I27" s="76">
        <v>0</v>
      </c>
      <c r="J27" s="5">
        <v>3</v>
      </c>
      <c r="K27" s="5" t="s">
        <v>20</v>
      </c>
      <c r="L27" s="5"/>
      <c r="M27" s="5"/>
      <c r="N27" s="5"/>
    </row>
    <row r="28" spans="1:15" ht="15" customHeight="1" x14ac:dyDescent="0.25">
      <c r="A28" s="3"/>
      <c r="B28" s="2"/>
      <c r="C28" s="67"/>
      <c r="D28" s="4"/>
      <c r="E28" s="4"/>
      <c r="F28" s="4"/>
      <c r="G28" s="4"/>
      <c r="H28" s="4"/>
      <c r="I28" s="76"/>
      <c r="J28" s="5"/>
      <c r="K28" s="5"/>
      <c r="L28" s="5"/>
      <c r="M28" s="5"/>
      <c r="N28" s="5"/>
      <c r="O28" s="43"/>
    </row>
    <row r="29" spans="1:15" ht="15" customHeight="1" x14ac:dyDescent="0.25">
      <c r="A29" s="3"/>
      <c r="B29" s="2"/>
      <c r="C29" s="67"/>
      <c r="D29" s="4"/>
      <c r="E29" s="4"/>
      <c r="F29" s="4"/>
      <c r="G29" s="4"/>
      <c r="H29" s="4"/>
      <c r="I29" s="76"/>
      <c r="J29" s="5"/>
      <c r="K29" s="5"/>
      <c r="L29" s="5"/>
      <c r="M29" s="5"/>
      <c r="N29" s="5"/>
    </row>
    <row r="30" spans="1:15" ht="15" customHeight="1" x14ac:dyDescent="0.25">
      <c r="A30" s="3"/>
      <c r="B30" s="2"/>
      <c r="C30" s="67"/>
      <c r="D30" s="4"/>
      <c r="E30" s="4"/>
      <c r="F30" s="4"/>
      <c r="G30" s="4"/>
      <c r="H30" s="4"/>
      <c r="I30" s="4"/>
      <c r="J30" s="2"/>
      <c r="K30" s="5"/>
      <c r="L30" s="5"/>
      <c r="M30" s="5"/>
      <c r="N30" s="5"/>
    </row>
    <row r="31" spans="1:15" ht="15" customHeight="1" x14ac:dyDescent="0.25">
      <c r="A31" s="3"/>
      <c r="B31" s="2"/>
      <c r="C31" s="67"/>
      <c r="D31" s="4"/>
      <c r="E31" s="4"/>
      <c r="F31" s="4"/>
      <c r="G31" s="4"/>
      <c r="H31" s="4"/>
      <c r="I31" s="76"/>
      <c r="J31" s="5"/>
      <c r="K31" s="5"/>
      <c r="L31" s="5"/>
      <c r="M31" s="5"/>
      <c r="N31" s="5"/>
    </row>
    <row r="32" spans="1:15" ht="15" customHeight="1" x14ac:dyDescent="0.25">
      <c r="A32" s="3"/>
      <c r="B32" s="2"/>
      <c r="C32" s="67"/>
      <c r="D32" s="4"/>
      <c r="E32" s="5"/>
      <c r="F32" s="5"/>
      <c r="G32" s="5"/>
      <c r="H32" s="5"/>
      <c r="I32" s="5"/>
      <c r="J32" s="7"/>
      <c r="K32" s="5"/>
      <c r="L32" s="5"/>
      <c r="M32" s="5"/>
      <c r="N32" s="5"/>
    </row>
    <row r="33" spans="1:14" x14ac:dyDescent="0.25">
      <c r="A33" s="3"/>
      <c r="B33" s="2"/>
      <c r="C33" s="77"/>
      <c r="D33" s="4"/>
      <c r="E33" s="4"/>
      <c r="F33" s="4"/>
      <c r="G33" s="4"/>
      <c r="H33" s="4"/>
      <c r="I33" s="4"/>
      <c r="J33" s="2"/>
      <c r="K33" s="5"/>
      <c r="L33" s="5"/>
      <c r="M33" s="5"/>
      <c r="N33" s="5"/>
    </row>
    <row r="34" spans="1:14" x14ac:dyDescent="0.25">
      <c r="A34" s="3"/>
      <c r="B34" s="2"/>
      <c r="C34" s="67"/>
      <c r="D34" s="4"/>
      <c r="E34" s="4"/>
      <c r="F34" s="4"/>
      <c r="G34" s="4"/>
      <c r="H34" s="4"/>
      <c r="I34" s="76"/>
      <c r="J34" s="5"/>
      <c r="K34" s="5"/>
      <c r="L34" s="5"/>
      <c r="M34" s="5"/>
      <c r="N34" s="5"/>
    </row>
    <row r="35" spans="1:14" x14ac:dyDescent="0.25">
      <c r="A35" s="3"/>
      <c r="B35" s="2"/>
      <c r="C35" s="67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3"/>
      <c r="B36" s="2"/>
      <c r="C36" s="67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3"/>
      <c r="B37" s="2"/>
      <c r="C37" s="67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3" customFormat="1" x14ac:dyDescent="0.25">
      <c r="A38" s="3"/>
      <c r="B38" s="2"/>
      <c r="C38" s="67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3" customFormat="1" x14ac:dyDescent="0.25">
      <c r="A39" s="3"/>
      <c r="B39" s="2"/>
      <c r="C39" s="67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3" customFormat="1" x14ac:dyDescent="0.25">
      <c r="A40" s="3"/>
      <c r="B40" s="2"/>
      <c r="C40" s="67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3" customFormat="1" ht="18.75" x14ac:dyDescent="0.25">
      <c r="A41" s="8"/>
      <c r="B41" s="2"/>
      <c r="C41" s="69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3" customFormat="1" ht="17.25" x14ac:dyDescent="0.25">
      <c r="A42" s="11"/>
      <c r="B42" s="2"/>
      <c r="C42" s="70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3" customFormat="1" x14ac:dyDescent="0.25">
      <c r="A43" s="3"/>
      <c r="B43" s="2"/>
      <c r="C43" s="67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3" customFormat="1" x14ac:dyDescent="0.25">
      <c r="A44" s="3"/>
      <c r="B44" s="2"/>
      <c r="C44" s="67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3" customFormat="1" x14ac:dyDescent="0.25"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4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4" s="43" customFormat="1" ht="17.25" x14ac:dyDescent="0.25"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4" s="43" customFormat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43" customFormat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2:11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2:11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2:11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2:11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2:11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2:11" s="43" customFormat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149" priority="96">
      <formula>$A$11=2</formula>
    </cfRule>
    <cfRule type="expression" dxfId="148" priority="97">
      <formula>$A$11=3</formula>
    </cfRule>
    <cfRule type="expression" dxfId="147" priority="98">
      <formula>$A$11=1</formula>
    </cfRule>
  </conditionalFormatting>
  <conditionalFormatting sqref="I35:I44 K35:L44 K23 K31:L32 K29:K34 K17:L22 K24:L28">
    <cfRule type="expression" dxfId="146" priority="95">
      <formula>$H17="CCI (CC Intégral)"</formula>
    </cfRule>
  </conditionalFormatting>
  <conditionalFormatting sqref="I35:J44">
    <cfRule type="expression" dxfId="145" priority="94">
      <formula>$H35="CT (Contrôle terminal)"</formula>
    </cfRule>
  </conditionalFormatting>
  <conditionalFormatting sqref="I23">
    <cfRule type="expression" dxfId="144" priority="85">
      <formula>$H23="CCI (CC Intégral)"</formula>
    </cfRule>
  </conditionalFormatting>
  <conditionalFormatting sqref="I23:J23">
    <cfRule type="expression" dxfId="143" priority="84">
      <formula>$H23="CT (Contrôle terminal)"</formula>
    </cfRule>
  </conditionalFormatting>
  <conditionalFormatting sqref="I31">
    <cfRule type="expression" dxfId="142" priority="75">
      <formula>$H31="CCI (CC Intégral)"</formula>
    </cfRule>
  </conditionalFormatting>
  <conditionalFormatting sqref="I31:J31">
    <cfRule type="expression" dxfId="141" priority="74">
      <formula>$H31="CT (Contrôle terminal)"</formula>
    </cfRule>
  </conditionalFormatting>
  <conditionalFormatting sqref="I32">
    <cfRule type="expression" dxfId="140" priority="73">
      <formula>$H32="CCI (CC Intégral)"</formula>
    </cfRule>
  </conditionalFormatting>
  <conditionalFormatting sqref="I32:J32">
    <cfRule type="expression" dxfId="139" priority="72">
      <formula>$H32="CT (Contrôle terminal)"</formula>
    </cfRule>
  </conditionalFormatting>
  <conditionalFormatting sqref="L30">
    <cfRule type="expression" dxfId="138" priority="71">
      <formula>$H30="CCI (CC Intégral)"</formula>
    </cfRule>
  </conditionalFormatting>
  <conditionalFormatting sqref="I30">
    <cfRule type="expression" dxfId="137" priority="70">
      <formula>$H30="CCI (CC Intégral)"</formula>
    </cfRule>
  </conditionalFormatting>
  <conditionalFormatting sqref="I30:J30">
    <cfRule type="expression" dxfId="136" priority="69">
      <formula>$H30="CT (Contrôle terminal)"</formula>
    </cfRule>
  </conditionalFormatting>
  <conditionalFormatting sqref="L29">
    <cfRule type="expression" dxfId="135" priority="68">
      <formula>$H29="CCI (CC Intégral)"</formula>
    </cfRule>
  </conditionalFormatting>
  <conditionalFormatting sqref="I29">
    <cfRule type="expression" dxfId="134" priority="67">
      <formula>$H29="CCI (CC Intégral)"</formula>
    </cfRule>
  </conditionalFormatting>
  <conditionalFormatting sqref="I29:J29">
    <cfRule type="expression" dxfId="133" priority="66">
      <formula>$H29="CT (Contrôle terminal)"</formula>
    </cfRule>
  </conditionalFormatting>
  <conditionalFormatting sqref="L33">
    <cfRule type="expression" dxfId="132" priority="65">
      <formula>$H33="CCI (CC Intégral)"</formula>
    </cfRule>
  </conditionalFormatting>
  <conditionalFormatting sqref="I33">
    <cfRule type="expression" dxfId="131" priority="64">
      <formula>$H33="CCI (CC Intégral)"</formula>
    </cfRule>
  </conditionalFormatting>
  <conditionalFormatting sqref="I33:J33">
    <cfRule type="expression" dxfId="130" priority="63">
      <formula>$H33="CT (Contrôle terminal)"</formula>
    </cfRule>
  </conditionalFormatting>
  <conditionalFormatting sqref="L34">
    <cfRule type="expression" dxfId="129" priority="62">
      <formula>$H34="CCI (CC Intégral)"</formula>
    </cfRule>
  </conditionalFormatting>
  <conditionalFormatting sqref="I34">
    <cfRule type="expression" dxfId="128" priority="61">
      <formula>$H34="CCI (CC Intégral)"</formula>
    </cfRule>
  </conditionalFormatting>
  <conditionalFormatting sqref="I34:J34">
    <cfRule type="expression" dxfId="127" priority="60">
      <formula>$H34="CT (Contrôle terminal)"</formula>
    </cfRule>
  </conditionalFormatting>
  <conditionalFormatting sqref="I32">
    <cfRule type="expression" dxfId="126" priority="59">
      <formula>$H32="CCI (CC Intégral)"</formula>
    </cfRule>
  </conditionalFormatting>
  <conditionalFormatting sqref="I32:J32">
    <cfRule type="expression" dxfId="125" priority="58">
      <formula>$H32="CT (Contrôle terminal)"</formula>
    </cfRule>
  </conditionalFormatting>
  <conditionalFormatting sqref="L33">
    <cfRule type="expression" dxfId="124" priority="57">
      <formula>$H33="CCI (CC Intégral)"</formula>
    </cfRule>
  </conditionalFormatting>
  <conditionalFormatting sqref="I33">
    <cfRule type="expression" dxfId="123" priority="56">
      <formula>$H33="CCI (CC Intégral)"</formula>
    </cfRule>
  </conditionalFormatting>
  <conditionalFormatting sqref="I33:J33">
    <cfRule type="expression" dxfId="122" priority="55">
      <formula>$H33="CT (Contrôle terminal)"</formula>
    </cfRule>
  </conditionalFormatting>
  <conditionalFormatting sqref="L34">
    <cfRule type="expression" dxfId="121" priority="54">
      <formula>$H34="CCI (CC Intégral)"</formula>
    </cfRule>
  </conditionalFormatting>
  <conditionalFormatting sqref="I34">
    <cfRule type="expression" dxfId="120" priority="53">
      <formula>$H34="CCI (CC Intégral)"</formula>
    </cfRule>
  </conditionalFormatting>
  <conditionalFormatting sqref="I34:J34">
    <cfRule type="expression" dxfId="119" priority="52">
      <formula>$H34="CT (Contrôle terminal)"</formula>
    </cfRule>
  </conditionalFormatting>
  <conditionalFormatting sqref="L30">
    <cfRule type="expression" dxfId="118" priority="51">
      <formula>$H30="CCI (CC Intégral)"</formula>
    </cfRule>
  </conditionalFormatting>
  <conditionalFormatting sqref="I30">
    <cfRule type="expression" dxfId="117" priority="50">
      <formula>$H30="CCI (CC Intégral)"</formula>
    </cfRule>
  </conditionalFormatting>
  <conditionalFormatting sqref="I30:J30">
    <cfRule type="expression" dxfId="116" priority="49">
      <formula>$H30="CT (Contrôle terminal)"</formula>
    </cfRule>
  </conditionalFormatting>
  <conditionalFormatting sqref="L31">
    <cfRule type="expression" dxfId="115" priority="48">
      <formula>$H31="CCI (CC Intégral)"</formula>
    </cfRule>
  </conditionalFormatting>
  <conditionalFormatting sqref="I31">
    <cfRule type="expression" dxfId="114" priority="47">
      <formula>$H31="CCI (CC Intégral)"</formula>
    </cfRule>
  </conditionalFormatting>
  <conditionalFormatting sqref="I31:J31">
    <cfRule type="expression" dxfId="113" priority="46">
      <formula>$H31="CT (Contrôle terminal)"</formula>
    </cfRule>
  </conditionalFormatting>
  <conditionalFormatting sqref="I25">
    <cfRule type="expression" dxfId="112" priority="43">
      <formula>$H25="CCI (CC Intégral)"</formula>
    </cfRule>
  </conditionalFormatting>
  <conditionalFormatting sqref="I25:J25">
    <cfRule type="expression" dxfId="111" priority="42">
      <formula>$H25="CT (Contrôle terminal)"</formula>
    </cfRule>
  </conditionalFormatting>
  <conditionalFormatting sqref="I26">
    <cfRule type="expression" dxfId="110" priority="41">
      <formula>$H26="CCI (CC Intégral)"</formula>
    </cfRule>
  </conditionalFormatting>
  <conditionalFormatting sqref="I26:J26">
    <cfRule type="expression" dxfId="109" priority="40">
      <formula>$H26="CT (Contrôle terminal)"</formula>
    </cfRule>
  </conditionalFormatting>
  <conditionalFormatting sqref="I27">
    <cfRule type="expression" dxfId="108" priority="27">
      <formula>$H27="CCI (CC Intégral)"</formula>
    </cfRule>
  </conditionalFormatting>
  <conditionalFormatting sqref="L27">
    <cfRule type="expression" dxfId="107" priority="36">
      <formula>$H27="CCI (CC Intégral)"</formula>
    </cfRule>
  </conditionalFormatting>
  <conditionalFormatting sqref="I27">
    <cfRule type="expression" dxfId="106" priority="35">
      <formula>$H27="CCI (CC Intégral)"</formula>
    </cfRule>
  </conditionalFormatting>
  <conditionalFormatting sqref="I27:J27">
    <cfRule type="expression" dxfId="105" priority="34">
      <formula>$H27="CT (Contrôle terminal)"</formula>
    </cfRule>
  </conditionalFormatting>
  <conditionalFormatting sqref="I26">
    <cfRule type="expression" dxfId="104" priority="30">
      <formula>$H26="CCI (CC Intégral)"</formula>
    </cfRule>
  </conditionalFormatting>
  <conditionalFormatting sqref="I26:J26">
    <cfRule type="expression" dxfId="103" priority="29">
      <formula>$H26="CT (Contrôle terminal)"</formula>
    </cfRule>
  </conditionalFormatting>
  <conditionalFormatting sqref="L27">
    <cfRule type="expression" dxfId="102" priority="28">
      <formula>$H27="CCI (CC Intégral)"</formula>
    </cfRule>
  </conditionalFormatting>
  <conditionalFormatting sqref="I27:J27">
    <cfRule type="expression" dxfId="101" priority="26">
      <formula>$H27="CT (Contrôle terminal)"</formula>
    </cfRule>
  </conditionalFormatting>
  <conditionalFormatting sqref="I22">
    <cfRule type="expression" dxfId="100" priority="14">
      <formula>$H22="CCI (CC Intégral)"</formula>
    </cfRule>
  </conditionalFormatting>
  <conditionalFormatting sqref="I22:J22">
    <cfRule type="expression" dxfId="99" priority="13">
      <formula>$H22="CT (Contrôle terminal)"</formula>
    </cfRule>
  </conditionalFormatting>
  <conditionalFormatting sqref="I28">
    <cfRule type="expression" dxfId="98" priority="10">
      <formula>$H28="CCI (CC Intégral)"</formula>
    </cfRule>
  </conditionalFormatting>
  <conditionalFormatting sqref="L25">
    <cfRule type="expression" dxfId="97" priority="19">
      <formula>$H25="CCI (CC Intégral)"</formula>
    </cfRule>
  </conditionalFormatting>
  <conditionalFormatting sqref="I25">
    <cfRule type="expression" dxfId="96" priority="18">
      <formula>$H25="CCI (CC Intégral)"</formula>
    </cfRule>
  </conditionalFormatting>
  <conditionalFormatting sqref="I25:J25">
    <cfRule type="expression" dxfId="95" priority="17">
      <formula>$H25="CT (Contrôle terminal)"</formula>
    </cfRule>
  </conditionalFormatting>
  <conditionalFormatting sqref="I17:I21">
    <cfRule type="expression" dxfId="94" priority="16">
      <formula>$H17="CCI (CC Intégral)"</formula>
    </cfRule>
  </conditionalFormatting>
  <conditionalFormatting sqref="I17:J21">
    <cfRule type="expression" dxfId="93" priority="15">
      <formula>$H17="CT (Contrôle terminal)"</formula>
    </cfRule>
  </conditionalFormatting>
  <conditionalFormatting sqref="I24">
    <cfRule type="expression" dxfId="92" priority="12">
      <formula>$H24="CCI (CC Intégral)"</formula>
    </cfRule>
  </conditionalFormatting>
  <conditionalFormatting sqref="I24:J24">
    <cfRule type="expression" dxfId="91" priority="11">
      <formula>$H24="CT (Contrôle terminal)"</formula>
    </cfRule>
  </conditionalFormatting>
  <conditionalFormatting sqref="I28:J28">
    <cfRule type="expression" dxfId="90" priority="9">
      <formula>$H28="CT (Contrôle terminal)"</formula>
    </cfRule>
  </conditionalFormatting>
  <conditionalFormatting sqref="L26">
    <cfRule type="expression" dxfId="89" priority="8">
      <formula>$H26="CCI (CC Intégral)"</formula>
    </cfRule>
  </conditionalFormatting>
  <conditionalFormatting sqref="I26">
    <cfRule type="expression" dxfId="88" priority="7">
      <formula>$H26="CCI (CC Intégral)"</formula>
    </cfRule>
  </conditionalFormatting>
  <conditionalFormatting sqref="I26:J26">
    <cfRule type="expression" dxfId="87" priority="6">
      <formula>$H26="CT (Contrôle terminal)"</formula>
    </cfRule>
  </conditionalFormatting>
  <conditionalFormatting sqref="L26">
    <cfRule type="expression" dxfId="86" priority="5">
      <formula>$H26="CCI (CC Intégral)"</formula>
    </cfRule>
  </conditionalFormatting>
  <conditionalFormatting sqref="I26">
    <cfRule type="expression" dxfId="85" priority="4">
      <formula>$H26="CCI (CC Intégral)"</formula>
    </cfRule>
  </conditionalFormatting>
  <conditionalFormatting sqref="I26:J26">
    <cfRule type="expression" dxfId="84" priority="3">
      <formula>$H26="CT (Contrôle terminal)"</formula>
    </cfRule>
  </conditionalFormatting>
  <conditionalFormatting sqref="I27">
    <cfRule type="expression" dxfId="83" priority="2">
      <formula>$H27="CCI (CC Intégral)"</formula>
    </cfRule>
  </conditionalFormatting>
  <conditionalFormatting sqref="I27:J27">
    <cfRule type="expression" dxfId="82" priority="1">
      <formula>$H27="CT (Contrôle terminal)"</formula>
    </cfRule>
  </conditionalFormatting>
  <conditionalFormatting sqref="K15:L16">
    <cfRule type="expression" dxfId="81" priority="108">
      <formula>$H$17="CCI (CC Intégral)"</formula>
    </cfRule>
  </conditionalFormatting>
  <dataValidations count="4">
    <dataValidation type="list" allowBlank="1" showInputMessage="1" showErrorMessage="1" sqref="F17:G44" xr:uid="{00000000-0002-0000-0500-000000000000}">
      <formula1>"Oui,Non"</formula1>
    </dataValidation>
    <dataValidation type="list" allowBlank="1" showInputMessage="1" showErrorMessage="1" sqref="B17:B44" xr:uid="{00000000-0002-0000-0500-000001000000}">
      <formula1>Nat_ELP</formula1>
    </dataValidation>
    <dataValidation type="list" allowBlank="1" showInputMessage="1" showErrorMessage="1" sqref="H17:H44" xr:uid="{00000000-0002-0000-0500-000002000000}">
      <formula1>Type_contrôle</formula1>
    </dataValidation>
    <dataValidation type="list" allowBlank="1" showInputMessage="1" showErrorMessage="1" sqref="M17:M44 K17:K44" xr:uid="{00000000-0002-0000-05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2" id="{998C55A3-5188-8241-9132-814A16A68CF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3" id="{DD693695-5818-4947-AB8A-0E934474E63E}">
            <xm:f>'C:\Users\michelwinter\FAC\Direction\Modifs Maquette 2019-2020\Modifs 2020-2021\Users\michelwinter\FAC\Direction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98933-BD81-924A-A08B-89DCDEE8D245}">
  <dimension ref="A1:O57"/>
  <sheetViews>
    <sheetView showGridLines="0" showZeros="0" topLeftCell="A7" zoomScale="70" zoomScaleNormal="70" zoomScalePageLayoutView="85" workbookViewId="0">
      <selection activeCell="B26" sqref="B26"/>
    </sheetView>
  </sheetViews>
  <sheetFormatPr baseColWidth="10" defaultColWidth="10.85546875" defaultRowHeight="15" x14ac:dyDescent="0.25"/>
  <cols>
    <col min="1" max="1" width="26.42578125" style="37" bestFit="1" customWidth="1"/>
    <col min="2" max="2" width="43.7109375" style="52" customWidth="1"/>
    <col min="3" max="3" width="20.42578125" style="52" customWidth="1"/>
    <col min="4" max="4" width="6.7109375" style="52" customWidth="1"/>
    <col min="5" max="5" width="12" style="52" customWidth="1"/>
    <col min="6" max="6" width="13.7109375" style="52" customWidth="1"/>
    <col min="7" max="7" width="15.42578125" style="52" bestFit="1" customWidth="1"/>
    <col min="8" max="8" width="19.7109375" style="52" bestFit="1" customWidth="1"/>
    <col min="9" max="9" width="11.140625" style="52" bestFit="1" customWidth="1"/>
    <col min="10" max="10" width="17.42578125" style="52" customWidth="1"/>
    <col min="11" max="11" width="17.42578125" style="52" bestFit="1" customWidth="1"/>
    <col min="12" max="12" width="10.7109375" style="37" customWidth="1"/>
    <col min="13" max="13" width="17.42578125" style="37" bestFit="1" customWidth="1"/>
    <col min="14" max="14" width="10.7109375" style="37" customWidth="1"/>
    <col min="15" max="16384" width="10.85546875" style="37"/>
  </cols>
  <sheetData>
    <row r="1" spans="1:14" ht="23.25" x14ac:dyDescent="0.35">
      <c r="A1" s="148" t="s">
        <v>177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20.25" customHeight="1" x14ac:dyDescent="0.25">
      <c r="A2" s="38" t="s">
        <v>40</v>
      </c>
      <c r="B2" s="149" t="str">
        <f>'Fiche générale'!B2</f>
        <v>SCIENCES</v>
      </c>
      <c r="C2" s="149"/>
      <c r="D2" s="149"/>
      <c r="E2" s="149"/>
      <c r="F2" s="37"/>
      <c r="G2" s="37"/>
      <c r="H2" s="37"/>
      <c r="I2" s="37"/>
      <c r="J2" s="37"/>
      <c r="K2" s="37"/>
    </row>
    <row r="3" spans="1:14" ht="20.25" customHeight="1" x14ac:dyDescent="0.25">
      <c r="A3" s="38" t="s">
        <v>38</v>
      </c>
      <c r="B3" s="150" t="str">
        <f>'Fiche générale'!B3:I3</f>
        <v>Méthodes informatiques appliquées à la gestion des entreprises</v>
      </c>
      <c r="C3" s="151"/>
      <c r="D3" s="151"/>
      <c r="E3" s="151"/>
      <c r="F3" s="151"/>
      <c r="G3" s="151"/>
      <c r="H3" s="151"/>
      <c r="I3" s="151"/>
      <c r="J3" s="152"/>
      <c r="K3" s="37"/>
    </row>
    <row r="4" spans="1:14" ht="20.25" customHeight="1" x14ac:dyDescent="0.3">
      <c r="A4" s="38" t="s">
        <v>30</v>
      </c>
      <c r="B4" s="39" t="str">
        <f>'Fiche générale'!B4</f>
        <v>SMAGE18</v>
      </c>
      <c r="C4" s="40" t="s">
        <v>171</v>
      </c>
      <c r="D4" s="153"/>
      <c r="E4" s="153"/>
      <c r="F4" s="154" t="s">
        <v>39</v>
      </c>
      <c r="G4" s="155"/>
      <c r="H4" s="156" t="s">
        <v>214</v>
      </c>
      <c r="I4" s="157"/>
      <c r="J4" s="157"/>
      <c r="K4" s="157"/>
      <c r="L4" s="157"/>
      <c r="M4" s="157"/>
      <c r="N4" s="158"/>
    </row>
    <row r="5" spans="1:14" ht="20.25" customHeight="1" x14ac:dyDescent="0.25"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4" ht="20.25" customHeight="1" x14ac:dyDescent="0.25">
      <c r="A6" s="38" t="s">
        <v>2</v>
      </c>
      <c r="B6" s="84"/>
      <c r="C6" s="40" t="s">
        <v>172</v>
      </c>
      <c r="D6" s="159"/>
      <c r="E6" s="160"/>
      <c r="F6" s="154" t="s">
        <v>3</v>
      </c>
      <c r="G6" s="155"/>
      <c r="H6" s="161"/>
      <c r="I6" s="162"/>
      <c r="J6" s="162"/>
      <c r="K6" s="162"/>
      <c r="L6" s="162"/>
      <c r="M6" s="162"/>
      <c r="N6" s="163"/>
    </row>
    <row r="7" spans="1:14" ht="20.25" customHeight="1" x14ac:dyDescent="0.25">
      <c r="A7" s="38" t="s">
        <v>49</v>
      </c>
      <c r="B7" s="66"/>
      <c r="C7" s="37"/>
      <c r="D7" s="37"/>
      <c r="E7" s="37"/>
      <c r="F7" s="37"/>
      <c r="G7" s="37"/>
      <c r="H7" s="37"/>
      <c r="I7" s="37"/>
      <c r="J7" s="37"/>
      <c r="K7" s="37"/>
    </row>
    <row r="8" spans="1:14" ht="20.25" customHeight="1" x14ac:dyDescent="0.25">
      <c r="A8" s="41"/>
      <c r="B8" s="20"/>
      <c r="C8" s="37"/>
      <c r="D8" s="37"/>
      <c r="E8" s="37"/>
      <c r="F8" s="37"/>
      <c r="G8" s="37"/>
      <c r="H8" s="42"/>
      <c r="I8" s="42"/>
      <c r="J8" s="42"/>
      <c r="K8" s="42"/>
      <c r="M8" s="43"/>
      <c r="N8" s="43"/>
    </row>
    <row r="9" spans="1:14" ht="15" customHeight="1" x14ac:dyDescent="0.25">
      <c r="B9" s="44" t="s">
        <v>4</v>
      </c>
      <c r="C9" s="45" t="s">
        <v>31</v>
      </c>
      <c r="D9" s="42"/>
      <c r="E9" s="164" t="s">
        <v>56</v>
      </c>
      <c r="F9" s="165"/>
      <c r="G9" s="164" t="s">
        <v>51</v>
      </c>
      <c r="H9" s="165"/>
      <c r="I9"/>
      <c r="J9" s="42"/>
      <c r="K9" s="46">
        <v>1</v>
      </c>
      <c r="L9" s="42"/>
      <c r="M9" s="42"/>
      <c r="N9" s="42"/>
    </row>
    <row r="10" spans="1:14" ht="15" customHeight="1" x14ac:dyDescent="0.25">
      <c r="B10" s="47" t="s">
        <v>5</v>
      </c>
      <c r="C10" s="13"/>
      <c r="D10" s="48"/>
      <c r="E10" s="144" t="s">
        <v>55</v>
      </c>
      <c r="F10" s="145"/>
      <c r="G10" s="146"/>
      <c r="H10" s="147"/>
      <c r="I10"/>
      <c r="J10" s="49"/>
      <c r="K10" s="49"/>
      <c r="L10" s="49"/>
      <c r="M10" s="49"/>
      <c r="N10" s="49"/>
    </row>
    <row r="11" spans="1:14" ht="15" customHeight="1" x14ac:dyDescent="0.25">
      <c r="A11" s="50">
        <v>1</v>
      </c>
      <c r="B11" s="47" t="s">
        <v>6</v>
      </c>
      <c r="C11" s="13"/>
      <c r="D11" s="51"/>
      <c r="J11" s="37"/>
      <c r="K11" s="37"/>
      <c r="M11" s="49"/>
      <c r="N11" s="49"/>
    </row>
    <row r="12" spans="1:14" ht="15" customHeight="1" x14ac:dyDescent="0.25">
      <c r="B12" s="53" t="s">
        <v>173</v>
      </c>
      <c r="C12" s="13"/>
      <c r="D12" s="51"/>
      <c r="E12" s="37"/>
      <c r="F12" s="37"/>
      <c r="G12" s="37"/>
      <c r="H12" s="37"/>
      <c r="I12" s="37"/>
      <c r="J12" s="37"/>
      <c r="K12" s="37"/>
      <c r="M12" s="49"/>
      <c r="N12" s="49"/>
    </row>
    <row r="13" spans="1:14" x14ac:dyDescent="0.25">
      <c r="D13" s="51"/>
      <c r="E13" s="166"/>
      <c r="F13" s="166"/>
      <c r="G13" s="78"/>
      <c r="H13" s="51"/>
      <c r="I13" s="51"/>
    </row>
    <row r="14" spans="1:14" ht="26.25" customHeight="1" x14ac:dyDescent="0.25">
      <c r="B14" s="54"/>
      <c r="C14" s="51"/>
      <c r="D14" s="51"/>
      <c r="E14" s="78"/>
      <c r="F14" s="78"/>
      <c r="G14" s="78"/>
      <c r="H14" s="51"/>
      <c r="I14" s="51"/>
      <c r="J14" s="167" t="s">
        <v>32</v>
      </c>
      <c r="K14" s="168"/>
      <c r="L14" s="169"/>
      <c r="M14" s="167" t="s">
        <v>33</v>
      </c>
      <c r="N14" s="169"/>
    </row>
    <row r="15" spans="1:14" ht="39.75" customHeight="1" x14ac:dyDescent="0.25">
      <c r="C15" s="55"/>
      <c r="D15" s="55"/>
      <c r="E15" s="56"/>
      <c r="F15" s="56"/>
      <c r="G15" s="56"/>
      <c r="H15" s="56"/>
      <c r="I15" s="57"/>
      <c r="J15" s="58" t="s">
        <v>34</v>
      </c>
      <c r="K15" s="170" t="str">
        <f>IF(H17="CCI (CC Intégral)","CT pour les dispensés","Contrôle Terminal")</f>
        <v>CT pour les dispensés</v>
      </c>
      <c r="L15" s="171"/>
      <c r="M15" s="170" t="s">
        <v>35</v>
      </c>
      <c r="N15" s="171"/>
    </row>
    <row r="16" spans="1:14" s="52" customFormat="1" ht="47.25" x14ac:dyDescent="0.25">
      <c r="A16" s="60" t="s">
        <v>9</v>
      </c>
      <c r="B16" s="59" t="s">
        <v>7</v>
      </c>
      <c r="C16" s="59" t="s">
        <v>8</v>
      </c>
      <c r="D16" s="61" t="s">
        <v>10</v>
      </c>
      <c r="E16" s="62" t="s">
        <v>11</v>
      </c>
      <c r="F16" s="58" t="s">
        <v>53</v>
      </c>
      <c r="G16" s="58" t="s">
        <v>59</v>
      </c>
      <c r="H16" s="63" t="s">
        <v>54</v>
      </c>
      <c r="I16" s="58" t="s">
        <v>174</v>
      </c>
      <c r="J16" s="61" t="s">
        <v>50</v>
      </c>
      <c r="K16" s="61" t="s">
        <v>36</v>
      </c>
      <c r="L16" s="61" t="s">
        <v>37</v>
      </c>
      <c r="M16" s="61" t="s">
        <v>36</v>
      </c>
      <c r="N16" s="61" t="s">
        <v>37</v>
      </c>
    </row>
    <row r="17" spans="1:15" ht="15" customHeight="1" x14ac:dyDescent="0.3">
      <c r="A17" s="3"/>
      <c r="B17" s="85" t="s">
        <v>0</v>
      </c>
      <c r="C17" s="83" t="s">
        <v>208</v>
      </c>
      <c r="D17" s="4">
        <v>6</v>
      </c>
      <c r="E17" s="4"/>
      <c r="F17" s="4" t="s">
        <v>185</v>
      </c>
      <c r="G17" s="4" t="s">
        <v>185</v>
      </c>
      <c r="H17" s="4" t="s">
        <v>178</v>
      </c>
      <c r="I17" s="76">
        <v>0</v>
      </c>
      <c r="J17" s="5">
        <v>3</v>
      </c>
      <c r="K17" s="5" t="s">
        <v>20</v>
      </c>
      <c r="L17" s="5"/>
      <c r="M17" s="5"/>
      <c r="N17" s="5"/>
    </row>
    <row r="18" spans="1:15" ht="15" customHeight="1" x14ac:dyDescent="0.3">
      <c r="A18" s="3"/>
      <c r="B18" s="85" t="s">
        <v>0</v>
      </c>
      <c r="C18" s="83" t="s">
        <v>209</v>
      </c>
      <c r="D18" s="4">
        <v>6</v>
      </c>
      <c r="E18" s="4"/>
      <c r="F18" s="4" t="s">
        <v>185</v>
      </c>
      <c r="G18" s="4" t="s">
        <v>185</v>
      </c>
      <c r="H18" s="4" t="s">
        <v>178</v>
      </c>
      <c r="I18" s="76">
        <v>0</v>
      </c>
      <c r="J18" s="5">
        <v>3</v>
      </c>
      <c r="K18" s="5" t="s">
        <v>20</v>
      </c>
      <c r="L18" s="5"/>
      <c r="M18" s="5"/>
      <c r="N18" s="5"/>
    </row>
    <row r="19" spans="1:15" ht="15" customHeight="1" x14ac:dyDescent="0.3">
      <c r="A19" s="3"/>
      <c r="B19" s="85" t="s">
        <v>0</v>
      </c>
      <c r="C19" s="83" t="s">
        <v>210</v>
      </c>
      <c r="D19" s="4">
        <v>6</v>
      </c>
      <c r="E19" s="4"/>
      <c r="F19" s="4" t="s">
        <v>185</v>
      </c>
      <c r="G19" s="4" t="s">
        <v>185</v>
      </c>
      <c r="H19" s="4" t="s">
        <v>178</v>
      </c>
      <c r="I19" s="76">
        <v>0</v>
      </c>
      <c r="J19" s="5">
        <v>3</v>
      </c>
      <c r="K19" s="5" t="s">
        <v>20</v>
      </c>
      <c r="L19" s="5"/>
      <c r="M19" s="5"/>
      <c r="N19" s="5"/>
    </row>
    <row r="20" spans="1:15" ht="15" customHeight="1" x14ac:dyDescent="0.3">
      <c r="A20" s="3"/>
      <c r="B20" s="85" t="s">
        <v>0</v>
      </c>
      <c r="C20" s="83" t="s">
        <v>211</v>
      </c>
      <c r="D20" s="4">
        <v>6</v>
      </c>
      <c r="E20" s="4"/>
      <c r="F20" s="4" t="s">
        <v>185</v>
      </c>
      <c r="G20" s="4" t="s">
        <v>185</v>
      </c>
      <c r="H20" s="4" t="s">
        <v>178</v>
      </c>
      <c r="I20" s="76">
        <v>0</v>
      </c>
      <c r="J20" s="5">
        <v>3</v>
      </c>
      <c r="K20" s="5" t="s">
        <v>20</v>
      </c>
      <c r="L20" s="5"/>
      <c r="M20" s="5"/>
      <c r="N20" s="5"/>
    </row>
    <row r="21" spans="1:15" ht="15" customHeight="1" x14ac:dyDescent="0.3">
      <c r="A21" s="3"/>
      <c r="B21" s="85" t="s">
        <v>0</v>
      </c>
      <c r="C21" s="83" t="s">
        <v>76</v>
      </c>
      <c r="D21" s="4">
        <v>3</v>
      </c>
      <c r="E21" s="4"/>
      <c r="F21" s="4" t="s">
        <v>185</v>
      </c>
      <c r="G21" s="4" t="s">
        <v>185</v>
      </c>
      <c r="H21" s="4" t="s">
        <v>178</v>
      </c>
      <c r="I21" s="76">
        <v>0</v>
      </c>
      <c r="J21" s="5">
        <v>3</v>
      </c>
      <c r="K21" s="5" t="s">
        <v>20</v>
      </c>
      <c r="L21" s="5"/>
      <c r="M21" s="5"/>
      <c r="N21" s="5"/>
    </row>
    <row r="22" spans="1:15" ht="15" customHeight="1" x14ac:dyDescent="0.3">
      <c r="A22" s="3"/>
      <c r="B22" s="85" t="s">
        <v>0</v>
      </c>
      <c r="C22" s="83" t="s">
        <v>212</v>
      </c>
      <c r="D22" s="4">
        <v>3</v>
      </c>
      <c r="E22" s="4"/>
      <c r="F22" s="4" t="s">
        <v>185</v>
      </c>
      <c r="G22" s="4" t="s">
        <v>185</v>
      </c>
      <c r="H22" s="4" t="s">
        <v>178</v>
      </c>
      <c r="I22" s="76">
        <v>0</v>
      </c>
      <c r="J22" s="5">
        <v>3</v>
      </c>
      <c r="K22" s="5" t="s">
        <v>20</v>
      </c>
      <c r="L22" s="5"/>
      <c r="M22" s="5"/>
      <c r="N22" s="5"/>
    </row>
    <row r="23" spans="1:15" ht="15" customHeight="1" x14ac:dyDescent="0.3">
      <c r="A23" s="3"/>
      <c r="B23" s="85" t="s">
        <v>0</v>
      </c>
      <c r="C23" s="83" t="s">
        <v>213</v>
      </c>
      <c r="D23" s="4">
        <v>10</v>
      </c>
      <c r="E23" s="4"/>
      <c r="F23" s="4" t="s">
        <v>185</v>
      </c>
      <c r="G23" s="4" t="s">
        <v>185</v>
      </c>
      <c r="H23" s="4" t="s">
        <v>178</v>
      </c>
      <c r="I23" s="76">
        <v>0</v>
      </c>
      <c r="J23" s="5">
        <v>3</v>
      </c>
      <c r="K23" s="5" t="s">
        <v>20</v>
      </c>
      <c r="L23" s="5"/>
      <c r="M23" s="5"/>
      <c r="N23" s="5"/>
    </row>
    <row r="24" spans="1:15" ht="15" customHeight="1" x14ac:dyDescent="0.25">
      <c r="A24" s="6"/>
      <c r="B24" s="83"/>
      <c r="C24" s="86"/>
      <c r="D24" s="4"/>
      <c r="E24" s="4"/>
      <c r="F24" s="4"/>
      <c r="G24" s="4"/>
      <c r="H24" s="4"/>
      <c r="I24" s="76"/>
      <c r="J24" s="5"/>
      <c r="K24" s="5"/>
      <c r="L24" s="5"/>
      <c r="M24" s="5"/>
      <c r="N24" s="5"/>
    </row>
    <row r="25" spans="1:15" ht="15" customHeight="1" x14ac:dyDescent="0.3">
      <c r="A25" s="3"/>
      <c r="B25" s="80" t="s">
        <v>0</v>
      </c>
      <c r="C25" s="83" t="s">
        <v>216</v>
      </c>
      <c r="D25" s="4">
        <v>20</v>
      </c>
      <c r="E25" s="4"/>
      <c r="F25" s="4" t="s">
        <v>185</v>
      </c>
      <c r="G25" s="4" t="s">
        <v>185</v>
      </c>
      <c r="H25" s="4" t="s">
        <v>178</v>
      </c>
      <c r="I25" s="76">
        <v>0</v>
      </c>
      <c r="J25" s="5">
        <v>3</v>
      </c>
      <c r="K25" s="5" t="s">
        <v>20</v>
      </c>
      <c r="L25" s="5"/>
      <c r="M25" s="5"/>
      <c r="N25" s="5"/>
    </row>
    <row r="26" spans="1:15" ht="15" customHeight="1" x14ac:dyDescent="0.3">
      <c r="A26" s="3"/>
      <c r="B26" s="80"/>
      <c r="C26" s="83"/>
      <c r="D26" s="4"/>
      <c r="E26" s="4"/>
      <c r="F26" s="4"/>
      <c r="G26" s="4"/>
      <c r="H26" s="4"/>
      <c r="I26" s="76"/>
      <c r="J26" s="5"/>
      <c r="K26" s="5"/>
      <c r="L26" s="5"/>
      <c r="M26" s="5"/>
      <c r="N26" s="5"/>
    </row>
    <row r="27" spans="1:15" ht="15" customHeight="1" x14ac:dyDescent="0.3">
      <c r="A27" s="3"/>
      <c r="B27" s="80" t="s">
        <v>0</v>
      </c>
      <c r="C27" s="81" t="s">
        <v>215</v>
      </c>
      <c r="D27" s="4">
        <v>3</v>
      </c>
      <c r="E27" s="4"/>
      <c r="F27" s="4" t="s">
        <v>185</v>
      </c>
      <c r="G27" s="4" t="s">
        <v>185</v>
      </c>
      <c r="H27" s="4"/>
      <c r="I27" s="4"/>
      <c r="J27" s="2"/>
      <c r="K27" s="5"/>
      <c r="L27" s="5"/>
      <c r="M27" s="5"/>
      <c r="N27" s="5"/>
    </row>
    <row r="28" spans="1:15" ht="15" customHeight="1" x14ac:dyDescent="0.3">
      <c r="A28" s="3"/>
      <c r="B28" s="80" t="s">
        <v>0</v>
      </c>
      <c r="C28" s="83" t="s">
        <v>195</v>
      </c>
      <c r="D28" s="4">
        <v>17</v>
      </c>
      <c r="E28" s="4"/>
      <c r="F28" s="4" t="s">
        <v>185</v>
      </c>
      <c r="G28" s="4" t="s">
        <v>185</v>
      </c>
      <c r="H28" s="4" t="s">
        <v>178</v>
      </c>
      <c r="I28" s="76">
        <v>0</v>
      </c>
      <c r="J28" s="5">
        <v>3</v>
      </c>
      <c r="K28" s="5" t="s">
        <v>20</v>
      </c>
      <c r="L28" s="5"/>
      <c r="M28" s="5"/>
      <c r="N28" s="5"/>
      <c r="O28" s="43"/>
    </row>
    <row r="29" spans="1:15" ht="15" customHeight="1" x14ac:dyDescent="0.25">
      <c r="A29" s="3"/>
      <c r="B29" s="2"/>
      <c r="C29" s="67"/>
      <c r="D29" s="4"/>
      <c r="E29" s="4"/>
      <c r="F29" s="4"/>
      <c r="G29" s="4"/>
      <c r="H29" s="4"/>
      <c r="I29" s="76"/>
      <c r="J29" s="5"/>
      <c r="K29" s="5"/>
      <c r="L29" s="5"/>
      <c r="M29" s="5"/>
      <c r="N29" s="5"/>
    </row>
    <row r="30" spans="1:15" ht="15" customHeight="1" x14ac:dyDescent="0.25">
      <c r="A30" s="3"/>
      <c r="B30" s="67"/>
      <c r="C30" s="79"/>
      <c r="D30" s="4"/>
      <c r="E30" s="4"/>
      <c r="F30" s="4"/>
      <c r="G30" s="4"/>
      <c r="H30" s="4"/>
      <c r="I30" s="76"/>
      <c r="J30" s="5"/>
      <c r="K30" s="5"/>
      <c r="L30" s="5"/>
      <c r="M30" s="5"/>
      <c r="N30" s="5"/>
    </row>
    <row r="31" spans="1:15" ht="15" customHeight="1" x14ac:dyDescent="0.25">
      <c r="A31" s="3"/>
      <c r="B31" s="2"/>
      <c r="C31" s="67"/>
      <c r="D31" s="4"/>
      <c r="E31" s="4"/>
      <c r="F31" s="4"/>
      <c r="G31" s="4"/>
      <c r="H31" s="4"/>
      <c r="I31" s="76"/>
      <c r="J31" s="5"/>
      <c r="K31" s="5"/>
      <c r="L31" s="5"/>
      <c r="M31" s="5"/>
      <c r="N31" s="5"/>
    </row>
    <row r="32" spans="1:15" ht="15" customHeight="1" x14ac:dyDescent="0.25">
      <c r="A32" s="5"/>
      <c r="B32" s="2"/>
      <c r="C32" s="68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x14ac:dyDescent="0.25">
      <c r="A33" s="3"/>
      <c r="B33" s="2"/>
      <c r="C33" s="67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</row>
    <row r="34" spans="1:14" x14ac:dyDescent="0.25">
      <c r="A34" s="3"/>
      <c r="B34" s="2"/>
      <c r="C34" s="67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</row>
    <row r="35" spans="1:14" x14ac:dyDescent="0.25">
      <c r="A35" s="3"/>
      <c r="B35" s="2"/>
      <c r="C35" s="67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</row>
    <row r="36" spans="1:14" x14ac:dyDescent="0.25">
      <c r="A36" s="3"/>
      <c r="B36" s="2"/>
      <c r="C36" s="67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</row>
    <row r="37" spans="1:14" x14ac:dyDescent="0.25">
      <c r="A37" s="3"/>
      <c r="B37" s="2"/>
      <c r="C37" s="67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</row>
    <row r="38" spans="1:14" s="43" customFormat="1" x14ac:dyDescent="0.25">
      <c r="A38" s="3"/>
      <c r="B38" s="2"/>
      <c r="C38" s="67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</row>
    <row r="39" spans="1:14" s="43" customFormat="1" x14ac:dyDescent="0.25">
      <c r="A39" s="3"/>
      <c r="B39" s="2"/>
      <c r="C39" s="67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</row>
    <row r="40" spans="1:14" s="43" customFormat="1" x14ac:dyDescent="0.25">
      <c r="A40" s="3"/>
      <c r="B40" s="2"/>
      <c r="C40" s="67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</row>
    <row r="41" spans="1:14" s="43" customFormat="1" ht="18.75" x14ac:dyDescent="0.25">
      <c r="A41" s="8"/>
      <c r="B41" s="2"/>
      <c r="C41" s="69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</row>
    <row r="42" spans="1:14" s="43" customFormat="1" ht="17.25" x14ac:dyDescent="0.25">
      <c r="A42" s="11"/>
      <c r="B42" s="2"/>
      <c r="C42" s="70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</row>
    <row r="43" spans="1:14" s="43" customFormat="1" x14ac:dyDescent="0.25">
      <c r="A43" s="3"/>
      <c r="B43" s="2"/>
      <c r="C43" s="67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</row>
    <row r="44" spans="1:14" s="43" customFormat="1" x14ac:dyDescent="0.25">
      <c r="A44" s="3"/>
      <c r="B44" s="2"/>
      <c r="C44" s="67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</row>
    <row r="45" spans="1:14" s="43" customFormat="1" x14ac:dyDescent="0.25"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4" s="43" customFormat="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4" s="43" customFormat="1" ht="17.25" x14ac:dyDescent="0.25"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4" s="43" customFormat="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43" customFormat="1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2:11" s="43" customFormat="1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2:11" s="43" customFormat="1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2:11" s="43" customFormat="1" ht="17.25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2:11" s="43" customFormat="1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2:11" s="43" customFormat="1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2:11" s="43" customFormat="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2:11" s="43" customFormat="1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2:11" s="43" customFormat="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</sheetData>
  <sheetProtection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E9 G9 A16:N16">
    <cfRule type="expression" dxfId="78" priority="46">
      <formula>$A$11=2</formula>
    </cfRule>
    <cfRule type="expression" dxfId="77" priority="47">
      <formula>$A$11=3</formula>
    </cfRule>
    <cfRule type="expression" dxfId="76" priority="48">
      <formula>$A$11=1</formula>
    </cfRule>
  </conditionalFormatting>
  <conditionalFormatting sqref="I24 L27 I32:I44 K32:L44 K30:K31 K17:L25 K26:K27 K28:L29">
    <cfRule type="expression" dxfId="75" priority="45">
      <formula>$H17="CCI (CC Intégral)"</formula>
    </cfRule>
  </conditionalFormatting>
  <conditionalFormatting sqref="I24:J24 I32:J44">
    <cfRule type="expression" dxfId="74" priority="44">
      <formula>$H24="CT (Contrôle terminal)"</formula>
    </cfRule>
  </conditionalFormatting>
  <conditionalFormatting sqref="I27">
    <cfRule type="expression" dxfId="73" priority="40">
      <formula>$H27="CCI (CC Intégral)"</formula>
    </cfRule>
  </conditionalFormatting>
  <conditionalFormatting sqref="I27:J27">
    <cfRule type="expression" dxfId="72" priority="39">
      <formula>$H27="CT (Contrôle terminal)"</formula>
    </cfRule>
  </conditionalFormatting>
  <conditionalFormatting sqref="L30:L31">
    <cfRule type="expression" dxfId="71" priority="36">
      <formula>$H30="CCI (CC Intégral)"</formula>
    </cfRule>
  </conditionalFormatting>
  <conditionalFormatting sqref="I30">
    <cfRule type="expression" dxfId="70" priority="34">
      <formula>$H30="CCI (CC Intégral)"</formula>
    </cfRule>
  </conditionalFormatting>
  <conditionalFormatting sqref="I30:J30">
    <cfRule type="expression" dxfId="69" priority="33">
      <formula>$H30="CT (Contrôle terminal)"</formula>
    </cfRule>
  </conditionalFormatting>
  <conditionalFormatting sqref="I31">
    <cfRule type="expression" dxfId="68" priority="32">
      <formula>$H31="CCI (CC Intégral)"</formula>
    </cfRule>
  </conditionalFormatting>
  <conditionalFormatting sqref="I31:J31">
    <cfRule type="expression" dxfId="67" priority="31">
      <formula>$H31="CT (Contrôle terminal)"</formula>
    </cfRule>
  </conditionalFormatting>
  <conditionalFormatting sqref="L26">
    <cfRule type="expression" dxfId="66" priority="19">
      <formula>$H26="CCI (CC Intégral)"</formula>
    </cfRule>
  </conditionalFormatting>
  <conditionalFormatting sqref="I26">
    <cfRule type="expression" dxfId="65" priority="18">
      <formula>$H26="CCI (CC Intégral)"</formula>
    </cfRule>
  </conditionalFormatting>
  <conditionalFormatting sqref="I26:J26">
    <cfRule type="expression" dxfId="64" priority="17">
      <formula>$H26="CT (Contrôle terminal)"</formula>
    </cfRule>
  </conditionalFormatting>
  <conditionalFormatting sqref="I17:I22">
    <cfRule type="expression" dxfId="63" priority="13">
      <formula>$H17="CCI (CC Intégral)"</formula>
    </cfRule>
  </conditionalFormatting>
  <conditionalFormatting sqref="I17:J22">
    <cfRule type="expression" dxfId="62" priority="12">
      <formula>$H17="CT (Contrôle terminal)"</formula>
    </cfRule>
  </conditionalFormatting>
  <conditionalFormatting sqref="L28">
    <cfRule type="expression" dxfId="61" priority="22">
      <formula>$H28="CCI (CC Intégral)"</formula>
    </cfRule>
  </conditionalFormatting>
  <conditionalFormatting sqref="I28">
    <cfRule type="expression" dxfId="60" priority="21">
      <formula>$H28="CCI (CC Intégral)"</formula>
    </cfRule>
  </conditionalFormatting>
  <conditionalFormatting sqref="I28:J28">
    <cfRule type="expression" dxfId="59" priority="20">
      <formula>$H28="CT (Contrôle terminal)"</formula>
    </cfRule>
  </conditionalFormatting>
  <conditionalFormatting sqref="I23">
    <cfRule type="expression" dxfId="58" priority="9">
      <formula>$H23="CCI (CC Intégral)"</formula>
    </cfRule>
  </conditionalFormatting>
  <conditionalFormatting sqref="I25">
    <cfRule type="expression" dxfId="57" priority="11">
      <formula>$H25="CCI (CC Intégral)"</formula>
    </cfRule>
  </conditionalFormatting>
  <conditionalFormatting sqref="I25:J25">
    <cfRule type="expression" dxfId="56" priority="10">
      <formula>$H25="CT (Contrôle terminal)"</formula>
    </cfRule>
  </conditionalFormatting>
  <conditionalFormatting sqref="I23:J23">
    <cfRule type="expression" dxfId="55" priority="8">
      <formula>$H23="CT (Contrôle terminal)"</formula>
    </cfRule>
  </conditionalFormatting>
  <conditionalFormatting sqref="I29">
    <cfRule type="expression" dxfId="54" priority="7">
      <formula>$H29="CCI (CC Intégral)"</formula>
    </cfRule>
  </conditionalFormatting>
  <conditionalFormatting sqref="I29:J29">
    <cfRule type="expression" dxfId="53" priority="6">
      <formula>$H29="CT (Contrôle terminal)"</formula>
    </cfRule>
  </conditionalFormatting>
  <conditionalFormatting sqref="L27">
    <cfRule type="expression" dxfId="52" priority="5">
      <formula>$H27="CCI (CC Intégral)"</formula>
    </cfRule>
  </conditionalFormatting>
  <conditionalFormatting sqref="I27">
    <cfRule type="expression" dxfId="51" priority="4">
      <formula>$H27="CCI (CC Intégral)"</formula>
    </cfRule>
  </conditionalFormatting>
  <conditionalFormatting sqref="I27:J27">
    <cfRule type="expression" dxfId="50" priority="3">
      <formula>$H27="CT (Contrôle terminal)"</formula>
    </cfRule>
  </conditionalFormatting>
  <conditionalFormatting sqref="I28">
    <cfRule type="expression" dxfId="49" priority="2">
      <formula>$H28="CCI (CC Intégral)"</formula>
    </cfRule>
  </conditionalFormatting>
  <conditionalFormatting sqref="I28:J28">
    <cfRule type="expression" dxfId="48" priority="1">
      <formula>$H28="CT (Contrôle terminal)"</formula>
    </cfRule>
  </conditionalFormatting>
  <conditionalFormatting sqref="K15:L16">
    <cfRule type="expression" dxfId="47" priority="114">
      <formula>$H$17="CCI (CC Intégral)"</formula>
    </cfRule>
  </conditionalFormatting>
  <dataValidations count="4">
    <dataValidation type="list" allowBlank="1" showInputMessage="1" showErrorMessage="1" sqref="F17:G44" xr:uid="{E059CDC5-9416-E342-8301-2156BD9C0F3A}">
      <formula1>"Oui,Non"</formula1>
    </dataValidation>
    <dataValidation type="list" allowBlank="1" showInputMessage="1" showErrorMessage="1" sqref="B17:B44" xr:uid="{76D5BD54-4954-3344-ADFF-8E4BBDECA4E9}">
      <formula1>Nat_ELP</formula1>
    </dataValidation>
    <dataValidation type="list" allowBlank="1" showInputMessage="1" showErrorMessage="1" sqref="H17:H44" xr:uid="{E6493B70-9059-7841-B64B-BEB50B5B1A4E}">
      <formula1>Type_contrôle</formula1>
    </dataValidation>
    <dataValidation type="list" allowBlank="1" showInputMessage="1" showErrorMessage="1" sqref="M17:M44 K17:K44" xr:uid="{D6F758DD-46D8-7544-A061-3C6EC97CACA1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1257300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76200</xdr:rowOff>
                  </from>
                  <to>
                    <xdr:col>0</xdr:col>
                    <xdr:colOff>1257300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1257300</xdr:colOff>
                    <xdr:row>11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E2E02CF4-C4E3-9740-9814-B2155BB62F40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3" id="{6BC049A3-85C2-F746-AA1D-A588EDB5819E}">
            <xm:f>'C:\Users\michelwinter\FAC\Direction\Modifs Maquette 2019-2020\Modifs 2020-2021\Users\michelwinter\FAC\Direction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3CE08-5A07-4A13-89B7-45DD406939A1}">
  <dimension ref="A1:N52"/>
  <sheetViews>
    <sheetView showGridLines="0" showZeros="0" topLeftCell="A2" zoomScale="70" zoomScaleNormal="70" zoomScalePageLayoutView="85" workbookViewId="0">
      <selection activeCell="B17" sqref="B17:B26"/>
    </sheetView>
  </sheetViews>
  <sheetFormatPr baseColWidth="10" defaultColWidth="10.85546875" defaultRowHeight="15" x14ac:dyDescent="0.25"/>
  <cols>
    <col min="1" max="1" width="26.42578125" bestFit="1" customWidth="1"/>
    <col min="2" max="2" width="36.7109375" style="196" customWidth="1"/>
    <col min="3" max="3" width="67.140625" style="196" bestFit="1" customWidth="1"/>
    <col min="4" max="4" width="6.7109375" style="196" customWidth="1"/>
    <col min="5" max="5" width="12" style="196" customWidth="1"/>
    <col min="6" max="6" width="13.7109375" style="196" customWidth="1"/>
    <col min="7" max="7" width="15.42578125" style="196" bestFit="1" customWidth="1"/>
    <col min="8" max="8" width="19.7109375" style="196" bestFit="1" customWidth="1"/>
    <col min="9" max="9" width="11.140625" style="196" bestFit="1" customWidth="1"/>
    <col min="10" max="10" width="17.42578125" style="196" customWidth="1"/>
    <col min="11" max="11" width="17.42578125" style="19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72" t="s">
        <v>177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4" ht="20.100000000000001" customHeight="1" x14ac:dyDescent="0.25">
      <c r="A2" s="173" t="s">
        <v>40</v>
      </c>
      <c r="B2" s="174" t="str">
        <f>'[3]Fiche générale'!B2</f>
        <v>SCIENCES</v>
      </c>
      <c r="C2" s="174"/>
      <c r="D2" s="174"/>
      <c r="E2" s="174"/>
      <c r="F2"/>
      <c r="G2"/>
      <c r="H2"/>
      <c r="I2"/>
      <c r="J2"/>
      <c r="K2"/>
    </row>
    <row r="3" spans="1:14" ht="20.100000000000001" customHeight="1" x14ac:dyDescent="0.25">
      <c r="A3" s="173" t="s">
        <v>38</v>
      </c>
      <c r="B3" s="175" t="str">
        <f>'[3]Fiche générale'!B3:I3</f>
        <v>Méthodes informatiques appliquées à la gestion des entreprises</v>
      </c>
      <c r="C3" s="176"/>
      <c r="D3" s="176"/>
      <c r="E3" s="176"/>
      <c r="F3" s="176"/>
      <c r="G3" s="176"/>
      <c r="H3" s="176"/>
      <c r="I3" s="176"/>
      <c r="J3" s="177"/>
      <c r="K3"/>
    </row>
    <row r="4" spans="1:14" ht="20.100000000000001" customHeight="1" x14ac:dyDescent="0.3">
      <c r="A4" s="173" t="s">
        <v>30</v>
      </c>
      <c r="B4" s="178" t="str">
        <f>'[3]Fiche générale'!B4</f>
        <v>SMAGE18</v>
      </c>
      <c r="C4" s="179" t="s">
        <v>171</v>
      </c>
      <c r="D4" s="153"/>
      <c r="E4" s="153"/>
      <c r="F4" s="180" t="s">
        <v>39</v>
      </c>
      <c r="G4" s="181"/>
      <c r="H4" s="156" t="s">
        <v>218</v>
      </c>
      <c r="I4" s="157"/>
      <c r="J4" s="157"/>
      <c r="K4" s="157"/>
      <c r="L4" s="157"/>
      <c r="M4" s="157"/>
      <c r="N4" s="158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173" t="s">
        <v>2</v>
      </c>
      <c r="B6" s="84"/>
      <c r="C6" s="179" t="s">
        <v>172</v>
      </c>
      <c r="D6" s="159">
        <v>180</v>
      </c>
      <c r="E6" s="160"/>
      <c r="F6" s="180" t="s">
        <v>3</v>
      </c>
      <c r="G6" s="181"/>
      <c r="H6" s="161"/>
      <c r="I6" s="162"/>
      <c r="J6" s="162"/>
      <c r="K6" s="162"/>
      <c r="L6" s="162"/>
      <c r="M6" s="162"/>
      <c r="N6" s="163"/>
    </row>
    <row r="7" spans="1:14" ht="20.100000000000001" customHeight="1" x14ac:dyDescent="0.25">
      <c r="A7" s="173" t="s">
        <v>49</v>
      </c>
      <c r="B7" s="66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182"/>
      <c r="B8" s="183"/>
      <c r="C8"/>
      <c r="D8"/>
      <c r="E8"/>
      <c r="F8"/>
      <c r="G8"/>
      <c r="H8" s="184"/>
      <c r="I8" s="184"/>
      <c r="J8" s="184"/>
      <c r="K8" s="184"/>
    </row>
    <row r="9" spans="1:14" ht="15" customHeight="1" x14ac:dyDescent="0.25">
      <c r="B9" s="185" t="s">
        <v>4</v>
      </c>
      <c r="C9" s="186" t="s">
        <v>31</v>
      </c>
      <c r="D9" s="184"/>
      <c r="E9" s="187" t="s">
        <v>56</v>
      </c>
      <c r="F9" s="188"/>
      <c r="G9" s="187" t="s">
        <v>51</v>
      </c>
      <c r="H9" s="188"/>
      <c r="I9"/>
      <c r="J9" s="184"/>
      <c r="K9" s="189">
        <v>1</v>
      </c>
      <c r="L9" s="184"/>
      <c r="M9" s="184"/>
      <c r="N9" s="184"/>
    </row>
    <row r="10" spans="1:14" ht="15" customHeight="1" x14ac:dyDescent="0.25">
      <c r="B10" s="190" t="s">
        <v>5</v>
      </c>
      <c r="C10" s="13"/>
      <c r="D10" s="191"/>
      <c r="E10" s="192" t="s">
        <v>55</v>
      </c>
      <c r="F10" s="193"/>
      <c r="G10" s="146"/>
      <c r="H10" s="147"/>
      <c r="I10"/>
      <c r="J10" s="194"/>
      <c r="K10" s="194"/>
      <c r="L10" s="194"/>
      <c r="M10" s="194"/>
      <c r="N10" s="194"/>
    </row>
    <row r="11" spans="1:14" ht="15" customHeight="1" x14ac:dyDescent="0.25">
      <c r="A11" s="50">
        <v>1</v>
      </c>
      <c r="B11" s="190" t="s">
        <v>6</v>
      </c>
      <c r="C11" s="13"/>
      <c r="D11" s="195"/>
      <c r="J11"/>
      <c r="K11"/>
      <c r="M11" s="194"/>
      <c r="N11" s="194"/>
    </row>
    <row r="12" spans="1:14" ht="15" customHeight="1" x14ac:dyDescent="0.25">
      <c r="B12" s="197" t="s">
        <v>173</v>
      </c>
      <c r="C12" s="13"/>
      <c r="D12" s="195"/>
      <c r="E12"/>
      <c r="F12"/>
      <c r="G12"/>
      <c r="H12"/>
      <c r="I12"/>
      <c r="J12"/>
      <c r="K12"/>
      <c r="M12" s="194"/>
      <c r="N12" s="194"/>
    </row>
    <row r="13" spans="1:14" x14ac:dyDescent="0.25">
      <c r="D13" s="195"/>
      <c r="E13" s="198"/>
      <c r="F13" s="198"/>
      <c r="G13" s="199"/>
      <c r="H13" s="195"/>
      <c r="I13" s="195"/>
    </row>
    <row r="14" spans="1:14" ht="26.25" customHeight="1" x14ac:dyDescent="0.25">
      <c r="B14" s="200"/>
      <c r="C14" s="195"/>
      <c r="D14" s="195"/>
      <c r="E14" s="199"/>
      <c r="F14" s="199"/>
      <c r="G14" s="199"/>
      <c r="H14" s="195"/>
      <c r="I14" s="195"/>
      <c r="J14" s="201" t="s">
        <v>32</v>
      </c>
      <c r="K14" s="202"/>
      <c r="L14" s="203"/>
      <c r="M14" s="201" t="s">
        <v>33</v>
      </c>
      <c r="N14" s="203"/>
    </row>
    <row r="15" spans="1:14" ht="39.75" customHeight="1" x14ac:dyDescent="0.25">
      <c r="C15" s="204"/>
      <c r="D15" s="204"/>
      <c r="E15" s="205"/>
      <c r="F15" s="205"/>
      <c r="G15" s="205"/>
      <c r="H15" s="205"/>
      <c r="I15" s="206"/>
      <c r="J15" s="207" t="s">
        <v>34</v>
      </c>
      <c r="K15" s="208" t="str">
        <f>IF(H17="CCI (CC Intégral)","CT pour les dispensés","Contrôle Terminal")</f>
        <v>Contrôle Terminal</v>
      </c>
      <c r="L15" s="209"/>
      <c r="M15" s="208" t="s">
        <v>35</v>
      </c>
      <c r="N15" s="209"/>
    </row>
    <row r="16" spans="1:14" s="196" customFormat="1" ht="47.25" x14ac:dyDescent="0.25">
      <c r="A16" s="210" t="s">
        <v>9</v>
      </c>
      <c r="B16" s="211" t="s">
        <v>7</v>
      </c>
      <c r="C16" s="211" t="s">
        <v>8</v>
      </c>
      <c r="D16" s="212" t="s">
        <v>10</v>
      </c>
      <c r="E16" s="213" t="s">
        <v>11</v>
      </c>
      <c r="F16" s="207" t="s">
        <v>53</v>
      </c>
      <c r="G16" s="207" t="s">
        <v>59</v>
      </c>
      <c r="H16" s="214" t="s">
        <v>54</v>
      </c>
      <c r="I16" s="207" t="s">
        <v>174</v>
      </c>
      <c r="J16" s="212" t="s">
        <v>50</v>
      </c>
      <c r="K16" s="212" t="s">
        <v>36</v>
      </c>
      <c r="L16" s="212" t="s">
        <v>37</v>
      </c>
      <c r="M16" s="212" t="s">
        <v>36</v>
      </c>
      <c r="N16" s="212" t="s">
        <v>37</v>
      </c>
    </row>
    <row r="17" spans="1:14" ht="15" customHeight="1" x14ac:dyDescent="0.25">
      <c r="A17" s="3"/>
      <c r="B17" s="215" t="s">
        <v>0</v>
      </c>
      <c r="C17" s="216" t="s">
        <v>219</v>
      </c>
      <c r="D17" s="217">
        <v>3</v>
      </c>
      <c r="E17" s="217"/>
      <c r="F17" s="217" t="s">
        <v>185</v>
      </c>
      <c r="G17" s="217" t="s">
        <v>185</v>
      </c>
      <c r="H17" s="217" t="s">
        <v>180</v>
      </c>
      <c r="I17" s="218">
        <v>0.5</v>
      </c>
      <c r="J17" s="3">
        <v>1</v>
      </c>
      <c r="K17" s="3" t="s">
        <v>16</v>
      </c>
      <c r="L17" s="3" t="s">
        <v>220</v>
      </c>
      <c r="M17" s="5"/>
      <c r="N17" s="5"/>
    </row>
    <row r="18" spans="1:14" ht="15" customHeight="1" x14ac:dyDescent="0.25">
      <c r="A18" s="3"/>
      <c r="B18" s="215" t="s">
        <v>0</v>
      </c>
      <c r="C18" s="219" t="s">
        <v>221</v>
      </c>
      <c r="D18" s="217">
        <v>3</v>
      </c>
      <c r="E18" s="217"/>
      <c r="F18" s="217" t="s">
        <v>185</v>
      </c>
      <c r="G18" s="217" t="s">
        <v>185</v>
      </c>
      <c r="H18" s="217" t="s">
        <v>180</v>
      </c>
      <c r="I18" s="218">
        <v>0.5</v>
      </c>
      <c r="J18" s="3">
        <v>1</v>
      </c>
      <c r="K18" s="3" t="s">
        <v>16</v>
      </c>
      <c r="L18" s="3" t="s">
        <v>220</v>
      </c>
      <c r="M18" s="5"/>
      <c r="N18" s="5"/>
    </row>
    <row r="19" spans="1:14" ht="15" customHeight="1" x14ac:dyDescent="0.25">
      <c r="A19" s="3"/>
      <c r="B19" s="215" t="s">
        <v>0</v>
      </c>
      <c r="C19" s="219" t="s">
        <v>222</v>
      </c>
      <c r="D19" s="217">
        <v>3</v>
      </c>
      <c r="E19" s="217"/>
      <c r="F19" s="217" t="s">
        <v>185</v>
      </c>
      <c r="G19" s="217" t="s">
        <v>185</v>
      </c>
      <c r="H19" s="217" t="s">
        <v>180</v>
      </c>
      <c r="I19" s="218">
        <v>0.5</v>
      </c>
      <c r="J19" s="3">
        <v>1</v>
      </c>
      <c r="K19" s="3" t="s">
        <v>16</v>
      </c>
      <c r="L19" s="3" t="s">
        <v>220</v>
      </c>
      <c r="M19" s="5"/>
      <c r="N19" s="5"/>
    </row>
    <row r="20" spans="1:14" ht="15" customHeight="1" x14ac:dyDescent="0.25">
      <c r="A20" s="3"/>
      <c r="B20" s="215" t="s">
        <v>0</v>
      </c>
      <c r="C20" s="216" t="s">
        <v>223</v>
      </c>
      <c r="D20" s="217">
        <v>3</v>
      </c>
      <c r="E20" s="217"/>
      <c r="F20" s="217" t="s">
        <v>185</v>
      </c>
      <c r="G20" s="217" t="s">
        <v>185</v>
      </c>
      <c r="H20" s="217" t="s">
        <v>180</v>
      </c>
      <c r="I20" s="218">
        <v>0.5</v>
      </c>
      <c r="J20" s="3">
        <v>1</v>
      </c>
      <c r="K20" s="3" t="s">
        <v>16</v>
      </c>
      <c r="L20" s="3" t="s">
        <v>220</v>
      </c>
      <c r="M20" s="5"/>
      <c r="N20" s="5"/>
    </row>
    <row r="21" spans="1:14" ht="15" customHeight="1" x14ac:dyDescent="0.25">
      <c r="A21" s="3"/>
      <c r="B21" s="215" t="s">
        <v>0</v>
      </c>
      <c r="C21" s="219" t="s">
        <v>224</v>
      </c>
      <c r="D21" s="217">
        <v>3</v>
      </c>
      <c r="E21" s="217"/>
      <c r="F21" s="217" t="s">
        <v>185</v>
      </c>
      <c r="G21" s="217" t="s">
        <v>185</v>
      </c>
      <c r="H21" s="217" t="s">
        <v>180</v>
      </c>
      <c r="I21" s="218">
        <v>0.5</v>
      </c>
      <c r="J21" s="3">
        <v>1</v>
      </c>
      <c r="K21" s="3" t="s">
        <v>16</v>
      </c>
      <c r="L21" s="3" t="s">
        <v>220</v>
      </c>
      <c r="M21" s="5"/>
      <c r="N21" s="5"/>
    </row>
    <row r="22" spans="1:14" ht="15" customHeight="1" x14ac:dyDescent="0.25">
      <c r="A22" s="3"/>
      <c r="B22" s="215" t="s">
        <v>0</v>
      </c>
      <c r="C22" s="216" t="s">
        <v>225</v>
      </c>
      <c r="D22" s="217">
        <v>3</v>
      </c>
      <c r="E22" s="217"/>
      <c r="F22" s="217" t="s">
        <v>185</v>
      </c>
      <c r="G22" s="217" t="s">
        <v>185</v>
      </c>
      <c r="H22" s="217" t="s">
        <v>180</v>
      </c>
      <c r="I22" s="218">
        <v>0.5</v>
      </c>
      <c r="J22" s="3">
        <v>1</v>
      </c>
      <c r="K22" s="3" t="s">
        <v>16</v>
      </c>
      <c r="L22" s="3" t="s">
        <v>220</v>
      </c>
      <c r="M22" s="5"/>
      <c r="N22" s="5"/>
    </row>
    <row r="23" spans="1:14" ht="15" customHeight="1" x14ac:dyDescent="0.25">
      <c r="A23" s="3"/>
      <c r="B23" s="215" t="s">
        <v>0</v>
      </c>
      <c r="C23" s="220" t="s">
        <v>226</v>
      </c>
      <c r="D23" s="217">
        <v>3</v>
      </c>
      <c r="E23" s="217"/>
      <c r="F23" s="217" t="s">
        <v>185</v>
      </c>
      <c r="G23" s="217" t="s">
        <v>185</v>
      </c>
      <c r="H23" s="217" t="s">
        <v>180</v>
      </c>
      <c r="I23" s="218">
        <v>0.5</v>
      </c>
      <c r="J23" s="3">
        <v>1</v>
      </c>
      <c r="K23" s="3" t="s">
        <v>16</v>
      </c>
      <c r="L23" s="3" t="s">
        <v>220</v>
      </c>
      <c r="M23" s="5"/>
      <c r="N23" s="5"/>
    </row>
    <row r="24" spans="1:14" ht="15" customHeight="1" x14ac:dyDescent="0.25">
      <c r="A24" s="6"/>
      <c r="B24" s="215" t="s">
        <v>0</v>
      </c>
      <c r="C24" s="219" t="s">
        <v>227</v>
      </c>
      <c r="D24" s="217">
        <v>3</v>
      </c>
      <c r="E24" s="217"/>
      <c r="F24" s="217" t="s">
        <v>185</v>
      </c>
      <c r="G24" s="217" t="s">
        <v>185</v>
      </c>
      <c r="H24" s="217" t="s">
        <v>180</v>
      </c>
      <c r="I24" s="218">
        <v>0.5</v>
      </c>
      <c r="J24" s="3">
        <v>1</v>
      </c>
      <c r="K24" s="3" t="s">
        <v>16</v>
      </c>
      <c r="L24" s="3" t="s">
        <v>220</v>
      </c>
      <c r="M24" s="5"/>
      <c r="N24" s="5"/>
    </row>
    <row r="25" spans="1:14" ht="15" customHeight="1" x14ac:dyDescent="0.25">
      <c r="A25" s="3"/>
      <c r="B25" s="215" t="s">
        <v>0</v>
      </c>
      <c r="C25" s="216" t="s">
        <v>228</v>
      </c>
      <c r="D25" s="217">
        <v>3</v>
      </c>
      <c r="E25" s="217"/>
      <c r="F25" s="217" t="s">
        <v>185</v>
      </c>
      <c r="G25" s="217" t="s">
        <v>185</v>
      </c>
      <c r="H25" s="217" t="s">
        <v>180</v>
      </c>
      <c r="I25" s="218">
        <v>0.5</v>
      </c>
      <c r="J25" s="3">
        <v>1</v>
      </c>
      <c r="K25" s="3" t="s">
        <v>16</v>
      </c>
      <c r="L25" s="3" t="s">
        <v>220</v>
      </c>
      <c r="M25" s="5"/>
      <c r="N25" s="5"/>
    </row>
    <row r="26" spans="1:14" ht="15" customHeight="1" x14ac:dyDescent="0.25">
      <c r="A26" s="3"/>
      <c r="B26" s="215" t="s">
        <v>0</v>
      </c>
      <c r="C26" s="216" t="s">
        <v>229</v>
      </c>
      <c r="D26" s="217">
        <v>3</v>
      </c>
      <c r="E26" s="217"/>
      <c r="F26" s="217" t="s">
        <v>185</v>
      </c>
      <c r="G26" s="217" t="s">
        <v>185</v>
      </c>
      <c r="H26" s="217" t="s">
        <v>180</v>
      </c>
      <c r="I26" s="218">
        <v>0.5</v>
      </c>
      <c r="J26" s="3">
        <v>1</v>
      </c>
      <c r="K26" s="3" t="s">
        <v>16</v>
      </c>
      <c r="L26" s="3" t="s">
        <v>220</v>
      </c>
      <c r="M26" s="5"/>
      <c r="N26" s="5"/>
    </row>
    <row r="27" spans="1:14" ht="15" customHeight="1" x14ac:dyDescent="0.25">
      <c r="A27" s="3"/>
      <c r="B27" s="5"/>
      <c r="C27" s="77"/>
      <c r="D27" s="4"/>
      <c r="E27" s="4"/>
      <c r="F27" s="4"/>
      <c r="G27" s="4"/>
      <c r="H27" s="4"/>
      <c r="I27" s="4"/>
      <c r="J27" s="5"/>
      <c r="K27" s="5"/>
      <c r="L27" s="5"/>
      <c r="M27" s="5"/>
      <c r="N27" s="5"/>
    </row>
    <row r="28" spans="1:14" ht="15" customHeight="1" x14ac:dyDescent="0.25">
      <c r="A28" s="3"/>
      <c r="B28" s="5"/>
      <c r="C28" s="77"/>
      <c r="D28" s="4"/>
      <c r="E28" s="4"/>
      <c r="F28" s="4"/>
      <c r="G28" s="4"/>
      <c r="H28" s="4"/>
      <c r="I28" s="4"/>
      <c r="J28" s="5"/>
      <c r="K28" s="5"/>
      <c r="L28" s="5"/>
      <c r="M28" s="5"/>
      <c r="N28" s="5"/>
    </row>
    <row r="29" spans="1:14" ht="15" customHeight="1" x14ac:dyDescent="0.25">
      <c r="A29" s="5"/>
      <c r="B29" s="5"/>
      <c r="C29" s="5"/>
      <c r="D29" s="4"/>
      <c r="E29" s="5"/>
      <c r="F29" s="5"/>
      <c r="G29" s="5"/>
      <c r="H29" s="5"/>
      <c r="I29" s="5"/>
      <c r="J29" s="5"/>
      <c r="K29" s="5"/>
      <c r="L29" s="76"/>
      <c r="M29" s="5"/>
      <c r="N29" s="5"/>
    </row>
    <row r="30" spans="1:14" ht="15" customHeight="1" x14ac:dyDescent="0.25">
      <c r="A30" s="5"/>
      <c r="B30" s="5"/>
      <c r="C30" s="5"/>
      <c r="D30" s="4"/>
      <c r="E30" s="5"/>
      <c r="F30" s="5"/>
      <c r="G30" s="5"/>
      <c r="H30" s="5"/>
      <c r="I30" s="5"/>
      <c r="J30" s="5"/>
      <c r="K30" s="5"/>
      <c r="L30" s="76"/>
      <c r="M30" s="5"/>
      <c r="N30" s="5"/>
    </row>
    <row r="31" spans="1:14" ht="15" customHeight="1" x14ac:dyDescent="0.25">
      <c r="A31" s="5"/>
      <c r="B31" s="5"/>
      <c r="C31" s="5"/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5" customHeight="1" x14ac:dyDescent="0.25">
      <c r="A32" s="5"/>
      <c r="B32" s="5"/>
      <c r="C32" s="5"/>
      <c r="D32" s="4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5">
      <c r="A33" s="3"/>
      <c r="B33" s="5"/>
      <c r="C33" s="3"/>
      <c r="D33" s="4"/>
      <c r="E33" s="5"/>
      <c r="F33" s="5"/>
      <c r="G33" s="5"/>
      <c r="H33" s="5"/>
      <c r="I33" s="5"/>
      <c r="J33" s="3"/>
      <c r="K33" s="5"/>
      <c r="L33" s="5"/>
      <c r="M33" s="5"/>
      <c r="N33" s="5"/>
    </row>
    <row r="34" spans="1:14" x14ac:dyDescent="0.25">
      <c r="A34" s="3"/>
      <c r="B34" s="5"/>
      <c r="C34" s="3"/>
      <c r="D34" s="4"/>
      <c r="E34" s="5"/>
      <c r="F34" s="5"/>
      <c r="G34" s="5"/>
      <c r="H34" s="5"/>
      <c r="I34" s="5"/>
      <c r="J34" s="3"/>
      <c r="K34" s="5"/>
      <c r="L34" s="5"/>
      <c r="M34" s="5"/>
      <c r="N34" s="5"/>
    </row>
    <row r="35" spans="1:14" x14ac:dyDescent="0.25">
      <c r="A35" s="3"/>
      <c r="B35" s="5"/>
      <c r="C35" s="3"/>
      <c r="D35" s="4"/>
      <c r="E35" s="5"/>
      <c r="F35" s="5"/>
      <c r="G35" s="5"/>
      <c r="H35" s="5"/>
      <c r="I35" s="5"/>
      <c r="J35" s="3"/>
      <c r="K35" s="5"/>
      <c r="L35" s="5"/>
      <c r="M35" s="5"/>
      <c r="N35" s="5"/>
    </row>
    <row r="36" spans="1:14" x14ac:dyDescent="0.25">
      <c r="A36" s="3"/>
      <c r="B36" s="5"/>
      <c r="C36" s="3"/>
      <c r="D36" s="4"/>
      <c r="E36" s="5"/>
      <c r="F36" s="5"/>
      <c r="G36" s="5"/>
      <c r="H36" s="5"/>
      <c r="I36" s="5"/>
      <c r="J36" s="3"/>
      <c r="K36" s="5"/>
      <c r="L36" s="5"/>
      <c r="M36" s="5"/>
      <c r="N36" s="5"/>
    </row>
    <row r="37" spans="1:14" x14ac:dyDescent="0.25">
      <c r="A37" s="3"/>
      <c r="B37" s="5"/>
      <c r="C37" s="3"/>
      <c r="D37" s="4"/>
      <c r="E37" s="5"/>
      <c r="F37" s="5"/>
      <c r="G37" s="5"/>
      <c r="H37" s="5"/>
      <c r="I37" s="5"/>
      <c r="J37" s="3"/>
      <c r="K37" s="5"/>
      <c r="L37" s="5"/>
      <c r="M37" s="5"/>
      <c r="N37" s="5"/>
    </row>
    <row r="38" spans="1:14" x14ac:dyDescent="0.25">
      <c r="A38" s="3"/>
      <c r="B38" s="5"/>
      <c r="C38" s="3"/>
      <c r="D38" s="4"/>
      <c r="E38" s="5"/>
      <c r="F38" s="5"/>
      <c r="G38" s="5"/>
      <c r="H38" s="5"/>
      <c r="I38" s="5"/>
      <c r="J38" s="3"/>
      <c r="K38" s="5"/>
      <c r="L38" s="5"/>
      <c r="M38" s="5"/>
      <c r="N38" s="5"/>
    </row>
    <row r="39" spans="1:14" x14ac:dyDescent="0.25">
      <c r="A39" s="3"/>
      <c r="B39" s="5"/>
      <c r="C39" s="3"/>
      <c r="D39" s="4"/>
      <c r="E39" s="5"/>
      <c r="F39" s="5"/>
      <c r="G39" s="5"/>
      <c r="H39" s="5"/>
      <c r="I39" s="5"/>
      <c r="J39" s="3"/>
      <c r="K39" s="5"/>
      <c r="L39" s="5"/>
      <c r="M39" s="5"/>
      <c r="N39" s="5"/>
    </row>
    <row r="40" spans="1:14" x14ac:dyDescent="0.25">
      <c r="A40" s="3"/>
      <c r="B40" s="5"/>
      <c r="C40" s="3"/>
      <c r="D40" s="4"/>
      <c r="E40" s="5"/>
      <c r="F40" s="5"/>
      <c r="G40" s="5"/>
      <c r="H40" s="5"/>
      <c r="I40" s="5"/>
      <c r="J40" s="3"/>
      <c r="K40" s="5"/>
      <c r="L40" s="5"/>
      <c r="M40" s="5"/>
      <c r="N40" s="5"/>
    </row>
    <row r="41" spans="1:14" ht="18.75" x14ac:dyDescent="0.25">
      <c r="A41" s="8"/>
      <c r="B41" s="5"/>
      <c r="C41" s="69"/>
      <c r="D41" s="4"/>
      <c r="E41" s="9"/>
      <c r="F41" s="9"/>
      <c r="G41" s="9"/>
      <c r="H41" s="9"/>
      <c r="I41" s="9"/>
      <c r="J41" s="8"/>
      <c r="K41" s="5"/>
      <c r="L41" s="5"/>
      <c r="M41" s="5"/>
      <c r="N41" s="5"/>
    </row>
    <row r="42" spans="1:14" ht="17.25" x14ac:dyDescent="0.25">
      <c r="A42" s="11"/>
      <c r="B42" s="5"/>
      <c r="C42" s="70"/>
      <c r="D42" s="4"/>
      <c r="E42" s="5"/>
      <c r="F42" s="5"/>
      <c r="G42" s="5"/>
      <c r="H42" s="5"/>
      <c r="I42" s="5"/>
      <c r="J42" s="11"/>
      <c r="K42" s="5"/>
      <c r="L42" s="5"/>
      <c r="M42" s="5"/>
      <c r="N42" s="5"/>
    </row>
    <row r="43" spans="1:14" x14ac:dyDescent="0.25">
      <c r="A43" s="3"/>
      <c r="B43" s="5"/>
      <c r="C43" s="3"/>
      <c r="D43" s="4"/>
      <c r="E43" s="5"/>
      <c r="F43" s="5"/>
      <c r="G43" s="5"/>
      <c r="H43" s="5"/>
      <c r="I43" s="5"/>
      <c r="J43" s="3"/>
      <c r="K43" s="5"/>
      <c r="L43" s="5"/>
      <c r="M43" s="5"/>
      <c r="N43" s="5"/>
    </row>
    <row r="44" spans="1:14" x14ac:dyDescent="0.25">
      <c r="A44" s="3"/>
      <c r="B44" s="5"/>
      <c r="C44" s="3"/>
      <c r="D44" s="4"/>
      <c r="E44" s="5"/>
      <c r="F44" s="5"/>
      <c r="G44" s="5"/>
      <c r="H44" s="5"/>
      <c r="I44" s="5"/>
      <c r="J44" s="3"/>
      <c r="K44" s="5"/>
      <c r="L44" s="5"/>
      <c r="M44" s="5"/>
      <c r="N44" s="5"/>
    </row>
    <row r="47" spans="1:14" ht="17.25" x14ac:dyDescent="0.25">
      <c r="B47" s="221"/>
      <c r="C47" s="221"/>
      <c r="D47" s="221"/>
      <c r="E47" s="221"/>
      <c r="F47" s="221"/>
      <c r="G47" s="221"/>
      <c r="H47" s="221"/>
      <c r="I47" s="221"/>
      <c r="J47" s="221"/>
      <c r="K47" s="221"/>
    </row>
    <row r="52" spans="2:11" ht="17.25" x14ac:dyDescent="0.25">
      <c r="B52" s="221"/>
      <c r="C52" s="221"/>
      <c r="D52" s="221"/>
      <c r="E52" s="221"/>
      <c r="F52" s="221"/>
      <c r="G52" s="221"/>
      <c r="H52" s="221"/>
      <c r="I52" s="221"/>
      <c r="J52" s="221"/>
      <c r="K52" s="221"/>
    </row>
  </sheetData>
  <sheetProtection selectLockedCells="1"/>
  <mergeCells count="18">
    <mergeCell ref="E13:F13"/>
    <mergeCell ref="J14:L14"/>
    <mergeCell ref="M14:N14"/>
    <mergeCell ref="K15:L15"/>
    <mergeCell ref="M15:N15"/>
    <mergeCell ref="D6:E6"/>
    <mergeCell ref="F6:G6"/>
    <mergeCell ref="H6:N6"/>
    <mergeCell ref="E9:F9"/>
    <mergeCell ref="G9:H9"/>
    <mergeCell ref="E10:F10"/>
    <mergeCell ref="G10:H10"/>
    <mergeCell ref="A1:N1"/>
    <mergeCell ref="B2:E2"/>
    <mergeCell ref="B3:J3"/>
    <mergeCell ref="D4:E4"/>
    <mergeCell ref="F4:G4"/>
    <mergeCell ref="H4:N4"/>
  </mergeCells>
  <conditionalFormatting sqref="B9:C9 J15:K15 M15 E9 G9 A16:N16">
    <cfRule type="expression" dxfId="44" priority="7">
      <formula>$A$11=2</formula>
    </cfRule>
    <cfRule type="expression" dxfId="43" priority="8">
      <formula>$A$11=3</formula>
    </cfRule>
    <cfRule type="expression" dxfId="42" priority="9">
      <formula>$A$11=1</formula>
    </cfRule>
  </conditionalFormatting>
  <conditionalFormatting sqref="I28:I44 I17:I26 K17:L44">
    <cfRule type="expression" dxfId="41" priority="6">
      <formula>$H17="CCI (CC Intégral)"</formula>
    </cfRule>
  </conditionalFormatting>
  <conditionalFormatting sqref="I28:J44 I17:J26">
    <cfRule type="expression" dxfId="40" priority="5">
      <formula>$H17="CT (Contrôle terminal)"</formula>
    </cfRule>
  </conditionalFormatting>
  <conditionalFormatting sqref="I27">
    <cfRule type="expression" dxfId="39" priority="2">
      <formula>$H27="CCI (CC Intégral)"</formula>
    </cfRule>
  </conditionalFormatting>
  <conditionalFormatting sqref="I27:J27">
    <cfRule type="expression" dxfId="38" priority="1">
      <formula>$H27="CT (Contrôle terminal)"</formula>
    </cfRule>
  </conditionalFormatting>
  <conditionalFormatting sqref="L29">
    <cfRule type="expression" dxfId="37" priority="10">
      <formula>$H22="CCI (CC Intégral)"</formula>
    </cfRule>
  </conditionalFormatting>
  <conditionalFormatting sqref="L29">
    <cfRule type="expression" dxfId="36" priority="11">
      <formula>$H22="CT (Contrôle terminal)"</formula>
    </cfRule>
  </conditionalFormatting>
  <conditionalFormatting sqref="L30">
    <cfRule type="expression" dxfId="35" priority="12">
      <formula>$H23="CCI (CC Intégral)"</formula>
    </cfRule>
  </conditionalFormatting>
  <conditionalFormatting sqref="L30">
    <cfRule type="expression" dxfId="34" priority="13">
      <formula>$H23="CT (Contrôle terminal)"</formula>
    </cfRule>
  </conditionalFormatting>
  <conditionalFormatting sqref="K15:L16">
    <cfRule type="expression" dxfId="33" priority="14">
      <formula>$H$17="CCI (CC Intégral)"</formula>
    </cfRule>
  </conditionalFormatting>
  <dataValidations count="4">
    <dataValidation type="list" allowBlank="1" showInputMessage="1" showErrorMessage="1" sqref="F17:G44" xr:uid="{13673F52-3A69-4694-9D04-32AE871EC48F}">
      <formula1>"Oui,Non"</formula1>
    </dataValidation>
    <dataValidation type="list" allowBlank="1" showInputMessage="1" showErrorMessage="1" sqref="B17:B44" xr:uid="{2CC09EE1-3DE0-4911-AA27-0ABEB163FFA5}">
      <formula1>Nat_ELP</formula1>
    </dataValidation>
    <dataValidation type="list" allowBlank="1" showInputMessage="1" showErrorMessage="1" sqref="H17:H44" xr:uid="{27E7904E-44B0-42A2-9401-9B5DB4A5688F}">
      <formula1>Type_contrôle</formula1>
    </dataValidation>
    <dataValidation type="list" allowBlank="1" showInputMessage="1" showErrorMessage="1" sqref="M17:M44 K17:K44" xr:uid="{7E38E29D-52FC-4BD7-9357-94DDD65A5C84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3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553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2FC2B82-CDAD-4864-9AE4-A98D83F1AB1C}">
            <xm:f>'[MCC Master2 MIAGE MBDS - 2020.xlsx]Fiche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2063A600-70BA-42BF-A5EC-464F4132A14A}">
            <xm:f>'C:\Users\michelwinter\FAC\Direction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E25E-218C-4842-9E75-ACA9F474ABAA}">
  <dimension ref="A1:N52"/>
  <sheetViews>
    <sheetView showGridLines="0" showZeros="0" topLeftCell="B1" zoomScale="80" zoomScaleNormal="80" zoomScalePageLayoutView="85" workbookViewId="0">
      <selection activeCell="H6" sqref="H6:N6"/>
    </sheetView>
  </sheetViews>
  <sheetFormatPr baseColWidth="10" defaultColWidth="10.85546875" defaultRowHeight="15" x14ac:dyDescent="0.25"/>
  <cols>
    <col min="1" max="1" width="26.42578125" bestFit="1" customWidth="1"/>
    <col min="2" max="2" width="29.42578125" style="196" customWidth="1"/>
    <col min="3" max="3" width="89.42578125" style="196" bestFit="1" customWidth="1"/>
    <col min="4" max="4" width="6.7109375" style="196" customWidth="1"/>
    <col min="5" max="5" width="12" style="196" customWidth="1"/>
    <col min="6" max="6" width="13.7109375" style="196" customWidth="1"/>
    <col min="7" max="7" width="15.42578125" style="196" bestFit="1" customWidth="1"/>
    <col min="8" max="8" width="19.7109375" style="196" bestFit="1" customWidth="1"/>
    <col min="9" max="9" width="11.140625" style="196" bestFit="1" customWidth="1"/>
    <col min="10" max="10" width="17.42578125" style="196" customWidth="1"/>
    <col min="11" max="11" width="17.42578125" style="196" bestFit="1" customWidth="1"/>
    <col min="12" max="12" width="10.7109375" customWidth="1"/>
    <col min="13" max="13" width="17.42578125" bestFit="1" customWidth="1"/>
    <col min="14" max="14" width="10.7109375" customWidth="1"/>
  </cols>
  <sheetData>
    <row r="1" spans="1:14" ht="23.25" x14ac:dyDescent="0.35">
      <c r="A1" s="172" t="s">
        <v>177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4" ht="20.100000000000001" customHeight="1" x14ac:dyDescent="0.25">
      <c r="A2" s="173" t="s">
        <v>40</v>
      </c>
      <c r="B2" s="174" t="str">
        <f>'[3]Fiche générale'!B2</f>
        <v>SCIENCES</v>
      </c>
      <c r="C2" s="174"/>
      <c r="D2" s="174"/>
      <c r="E2" s="174"/>
      <c r="F2"/>
      <c r="G2"/>
      <c r="H2"/>
      <c r="I2"/>
      <c r="J2"/>
      <c r="K2"/>
    </row>
    <row r="3" spans="1:14" ht="20.100000000000001" customHeight="1" x14ac:dyDescent="0.25">
      <c r="A3" s="173" t="s">
        <v>38</v>
      </c>
      <c r="B3" s="175" t="str">
        <f>'[3]Fiche générale'!B3:I3</f>
        <v>Méthodes informatiques appliquées à la gestion des entreprises</v>
      </c>
      <c r="C3" s="176"/>
      <c r="D3" s="176"/>
      <c r="E3" s="176"/>
      <c r="F3" s="176"/>
      <c r="G3" s="176"/>
      <c r="H3" s="176"/>
      <c r="I3" s="176"/>
      <c r="J3" s="177"/>
      <c r="K3"/>
    </row>
    <row r="4" spans="1:14" ht="20.100000000000001" customHeight="1" x14ac:dyDescent="0.3">
      <c r="A4" s="173" t="s">
        <v>30</v>
      </c>
      <c r="B4" s="178" t="str">
        <f>'[3]Fiche générale'!B4</f>
        <v>SMAGE18</v>
      </c>
      <c r="C4" s="179" t="s">
        <v>171</v>
      </c>
      <c r="D4" s="153"/>
      <c r="E4" s="153"/>
      <c r="F4" s="180" t="s">
        <v>39</v>
      </c>
      <c r="G4" s="181"/>
      <c r="H4" s="156" t="s">
        <v>218</v>
      </c>
      <c r="I4" s="157"/>
      <c r="J4" s="157"/>
      <c r="K4" s="157"/>
      <c r="L4" s="157"/>
      <c r="M4" s="157"/>
      <c r="N4" s="158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173" t="s">
        <v>2</v>
      </c>
      <c r="B6" s="84"/>
      <c r="C6" s="179" t="s">
        <v>172</v>
      </c>
      <c r="D6" s="159"/>
      <c r="E6" s="160"/>
      <c r="F6" s="180" t="s">
        <v>3</v>
      </c>
      <c r="G6" s="181"/>
      <c r="H6" s="161"/>
      <c r="I6" s="162"/>
      <c r="J6" s="162"/>
      <c r="K6" s="162"/>
      <c r="L6" s="162"/>
      <c r="M6" s="162"/>
      <c r="N6" s="163"/>
    </row>
    <row r="7" spans="1:14" ht="20.100000000000001" customHeight="1" x14ac:dyDescent="0.25">
      <c r="A7" s="173" t="s">
        <v>49</v>
      </c>
      <c r="B7" s="66"/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182"/>
      <c r="B8" s="183"/>
      <c r="C8"/>
      <c r="D8"/>
      <c r="E8"/>
      <c r="F8"/>
      <c r="G8"/>
      <c r="H8" s="184"/>
      <c r="I8" s="184"/>
      <c r="J8" s="184"/>
      <c r="K8" s="184"/>
    </row>
    <row r="9" spans="1:14" ht="15" customHeight="1" x14ac:dyDescent="0.25">
      <c r="B9" s="185" t="s">
        <v>4</v>
      </c>
      <c r="C9" s="186" t="s">
        <v>31</v>
      </c>
      <c r="D9" s="184"/>
      <c r="E9" s="187" t="s">
        <v>56</v>
      </c>
      <c r="F9" s="188"/>
      <c r="G9" s="187" t="s">
        <v>51</v>
      </c>
      <c r="H9" s="188"/>
      <c r="I9"/>
      <c r="J9" s="184"/>
      <c r="K9" s="189">
        <v>1</v>
      </c>
      <c r="L9" s="184"/>
      <c r="M9" s="184"/>
      <c r="N9" s="184"/>
    </row>
    <row r="10" spans="1:14" ht="15" customHeight="1" x14ac:dyDescent="0.25">
      <c r="B10" s="190" t="s">
        <v>5</v>
      </c>
      <c r="C10" s="13"/>
      <c r="D10" s="191"/>
      <c r="E10" s="192" t="s">
        <v>55</v>
      </c>
      <c r="F10" s="193"/>
      <c r="G10" s="146"/>
      <c r="H10" s="147"/>
      <c r="I10"/>
      <c r="J10" s="194"/>
      <c r="K10" s="194"/>
      <c r="L10" s="194"/>
      <c r="M10" s="194"/>
      <c r="N10" s="194"/>
    </row>
    <row r="11" spans="1:14" ht="15" customHeight="1" x14ac:dyDescent="0.25">
      <c r="A11" s="50">
        <v>2</v>
      </c>
      <c r="B11" s="190" t="s">
        <v>6</v>
      </c>
      <c r="C11" s="13"/>
      <c r="D11" s="195"/>
      <c r="J11"/>
      <c r="K11"/>
      <c r="M11" s="194"/>
      <c r="N11" s="194"/>
    </row>
    <row r="12" spans="1:14" ht="15" customHeight="1" x14ac:dyDescent="0.25">
      <c r="B12" s="197" t="s">
        <v>173</v>
      </c>
      <c r="C12" s="13"/>
      <c r="D12" s="195"/>
      <c r="E12"/>
      <c r="F12"/>
      <c r="G12"/>
      <c r="H12"/>
      <c r="I12"/>
      <c r="J12"/>
      <c r="K12"/>
      <c r="M12" s="194"/>
      <c r="N12" s="194"/>
    </row>
    <row r="13" spans="1:14" x14ac:dyDescent="0.25">
      <c r="D13" s="195"/>
      <c r="E13" s="198"/>
      <c r="F13" s="198"/>
      <c r="G13" s="199"/>
      <c r="H13" s="195"/>
      <c r="I13" s="195"/>
    </row>
    <row r="14" spans="1:14" ht="26.25" customHeight="1" x14ac:dyDescent="0.25">
      <c r="B14" s="200"/>
      <c r="C14" s="195"/>
      <c r="D14" s="195"/>
      <c r="E14" s="199"/>
      <c r="F14" s="199"/>
      <c r="G14" s="199"/>
      <c r="H14" s="195"/>
      <c r="I14" s="195"/>
      <c r="J14" s="201" t="s">
        <v>32</v>
      </c>
      <c r="K14" s="202"/>
      <c r="L14" s="203"/>
      <c r="M14" s="201" t="s">
        <v>33</v>
      </c>
      <c r="N14" s="203"/>
    </row>
    <row r="15" spans="1:14" ht="39.75" customHeight="1" x14ac:dyDescent="0.25">
      <c r="C15" s="204"/>
      <c r="D15" s="204"/>
      <c r="E15" s="205"/>
      <c r="F15" s="205"/>
      <c r="G15" s="205"/>
      <c r="H15" s="205"/>
      <c r="I15" s="206"/>
      <c r="J15" s="207" t="s">
        <v>34</v>
      </c>
      <c r="K15" s="208" t="str">
        <f>IF(H17="CCI (CC Intégral)","CT pour les dispensés","Contrôle Terminal")</f>
        <v>Contrôle Terminal</v>
      </c>
      <c r="L15" s="209"/>
      <c r="M15" s="208" t="s">
        <v>35</v>
      </c>
      <c r="N15" s="209"/>
    </row>
    <row r="16" spans="1:14" s="196" customFormat="1" ht="47.25" x14ac:dyDescent="0.25">
      <c r="A16" s="210" t="s">
        <v>9</v>
      </c>
      <c r="B16" s="211" t="s">
        <v>7</v>
      </c>
      <c r="C16" s="211" t="s">
        <v>8</v>
      </c>
      <c r="D16" s="212" t="s">
        <v>10</v>
      </c>
      <c r="E16" s="213" t="s">
        <v>11</v>
      </c>
      <c r="F16" s="207" t="s">
        <v>53</v>
      </c>
      <c r="G16" s="207" t="s">
        <v>59</v>
      </c>
      <c r="H16" s="214" t="s">
        <v>54</v>
      </c>
      <c r="I16" s="207" t="s">
        <v>174</v>
      </c>
      <c r="J16" s="212" t="s">
        <v>50</v>
      </c>
      <c r="K16" s="212" t="s">
        <v>36</v>
      </c>
      <c r="L16" s="212" t="s">
        <v>37</v>
      </c>
      <c r="M16" s="212" t="s">
        <v>36</v>
      </c>
      <c r="N16" s="212" t="s">
        <v>37</v>
      </c>
    </row>
    <row r="17" spans="1:14" ht="15" customHeight="1" x14ac:dyDescent="0.3">
      <c r="A17" s="3"/>
      <c r="B17" s="222" t="s">
        <v>0</v>
      </c>
      <c r="C17" s="223" t="s">
        <v>230</v>
      </c>
      <c r="D17" s="4">
        <v>20</v>
      </c>
      <c r="E17" s="4"/>
      <c r="F17" s="4" t="s">
        <v>185</v>
      </c>
      <c r="G17" s="4" t="s">
        <v>185</v>
      </c>
      <c r="H17" s="4" t="s">
        <v>179</v>
      </c>
      <c r="I17" s="76">
        <v>0.5</v>
      </c>
      <c r="J17" s="5">
        <v>1</v>
      </c>
      <c r="K17" s="5" t="s">
        <v>20</v>
      </c>
      <c r="L17" s="5"/>
      <c r="M17" s="5"/>
      <c r="N17" s="5"/>
    </row>
    <row r="18" spans="1:14" ht="15" customHeight="1" x14ac:dyDescent="0.3">
      <c r="A18" s="3"/>
      <c r="B18" s="222" t="s">
        <v>0</v>
      </c>
      <c r="C18" s="83" t="s">
        <v>231</v>
      </c>
      <c r="D18" s="4">
        <v>7</v>
      </c>
      <c r="E18" s="4"/>
      <c r="F18" s="4" t="s">
        <v>185</v>
      </c>
      <c r="G18" s="4" t="s">
        <v>185</v>
      </c>
      <c r="H18" s="4" t="s">
        <v>179</v>
      </c>
      <c r="I18" s="76">
        <v>0.5</v>
      </c>
      <c r="J18" s="5">
        <v>1</v>
      </c>
      <c r="K18" s="5" t="s">
        <v>20</v>
      </c>
      <c r="L18" s="5"/>
      <c r="M18" s="5"/>
      <c r="N18" s="5"/>
    </row>
    <row r="19" spans="1:14" ht="15" customHeight="1" x14ac:dyDescent="0.3">
      <c r="A19" s="3"/>
      <c r="B19" s="222" t="s">
        <v>0</v>
      </c>
      <c r="C19" s="83" t="s">
        <v>232</v>
      </c>
      <c r="D19" s="4">
        <v>3</v>
      </c>
      <c r="E19" s="4"/>
      <c r="F19" s="4" t="s">
        <v>185</v>
      </c>
      <c r="G19" s="4" t="s">
        <v>185</v>
      </c>
      <c r="H19" s="4" t="s">
        <v>179</v>
      </c>
      <c r="I19" s="76">
        <v>0.5</v>
      </c>
      <c r="J19" s="5">
        <v>1</v>
      </c>
      <c r="K19" s="5" t="s">
        <v>20</v>
      </c>
      <c r="L19" s="5"/>
      <c r="M19" s="5"/>
      <c r="N19" s="5"/>
    </row>
    <row r="20" spans="1:14" ht="15" customHeight="1" x14ac:dyDescent="0.3">
      <c r="A20" s="3"/>
      <c r="B20" s="222" t="s">
        <v>0</v>
      </c>
      <c r="C20" s="83" t="s">
        <v>233</v>
      </c>
      <c r="D20" s="4">
        <v>3</v>
      </c>
      <c r="E20" s="4"/>
      <c r="F20" s="4" t="s">
        <v>185</v>
      </c>
      <c r="G20" s="4" t="s">
        <v>185</v>
      </c>
      <c r="H20" s="4"/>
      <c r="I20" s="76"/>
      <c r="J20" s="5"/>
      <c r="K20" s="5"/>
      <c r="L20" s="5"/>
      <c r="M20" s="5"/>
      <c r="N20" s="5"/>
    </row>
    <row r="21" spans="1:14" ht="15" customHeight="1" x14ac:dyDescent="0.25">
      <c r="A21" s="3"/>
      <c r="B21" s="5"/>
      <c r="C21" s="3"/>
      <c r="D21" s="4"/>
      <c r="E21" s="4"/>
      <c r="F21" s="4"/>
      <c r="G21" s="4"/>
      <c r="H21" s="4"/>
      <c r="I21" s="4"/>
      <c r="J21" s="5"/>
      <c r="K21" s="5"/>
      <c r="L21" s="5"/>
      <c r="M21" s="5"/>
      <c r="N21" s="5"/>
    </row>
    <row r="22" spans="1:14" ht="15" customHeight="1" x14ac:dyDescent="0.25">
      <c r="A22" s="3"/>
      <c r="B22" s="5"/>
      <c r="C22" s="224"/>
      <c r="D22" s="4"/>
      <c r="E22" s="4"/>
      <c r="F22" s="4"/>
      <c r="G22" s="4"/>
      <c r="H22" s="4"/>
      <c r="I22" s="4"/>
      <c r="J22" s="5"/>
      <c r="K22" s="5"/>
      <c r="L22" s="5"/>
      <c r="M22" s="5"/>
      <c r="N22" s="5"/>
    </row>
    <row r="23" spans="1:14" ht="15" customHeight="1" x14ac:dyDescent="0.25">
      <c r="A23" s="3"/>
      <c r="B23" s="5"/>
      <c r="C23" s="3"/>
      <c r="D23" s="4"/>
      <c r="E23" s="4"/>
      <c r="F23" s="4"/>
      <c r="G23" s="4"/>
      <c r="H23" s="4"/>
      <c r="I23" s="4"/>
      <c r="J23" s="5"/>
      <c r="K23" s="5"/>
      <c r="L23" s="5"/>
      <c r="M23" s="5"/>
      <c r="N23" s="5"/>
    </row>
    <row r="24" spans="1:14" ht="15" customHeight="1" x14ac:dyDescent="0.25">
      <c r="A24" s="6"/>
      <c r="B24" s="5"/>
      <c r="C24" s="5"/>
      <c r="D24" s="4"/>
      <c r="E24" s="4"/>
      <c r="F24" s="4"/>
      <c r="G24" s="4"/>
      <c r="H24" s="4"/>
      <c r="I24" s="4"/>
      <c r="J24" s="5"/>
      <c r="K24" s="5"/>
      <c r="L24" s="5"/>
      <c r="M24" s="5"/>
      <c r="N24" s="5"/>
    </row>
    <row r="25" spans="1:14" ht="15" customHeight="1" x14ac:dyDescent="0.25">
      <c r="A25" s="3"/>
      <c r="B25" s="5"/>
      <c r="C25" s="5"/>
      <c r="D25" s="4"/>
      <c r="E25" s="4"/>
      <c r="F25" s="4"/>
      <c r="G25" s="4"/>
      <c r="H25" s="4"/>
      <c r="I25" s="4"/>
      <c r="J25" s="5"/>
      <c r="K25" s="5"/>
      <c r="L25" s="5"/>
      <c r="M25" s="5"/>
      <c r="N25" s="5"/>
    </row>
    <row r="26" spans="1:14" ht="15" customHeight="1" x14ac:dyDescent="0.25">
      <c r="A26" s="3"/>
      <c r="B26" s="5"/>
      <c r="C26" s="5"/>
      <c r="D26" s="4"/>
      <c r="E26" s="4"/>
      <c r="F26" s="4"/>
      <c r="G26" s="4"/>
      <c r="H26" s="4"/>
      <c r="I26" s="4"/>
      <c r="J26" s="5"/>
      <c r="K26" s="5"/>
      <c r="L26" s="5"/>
      <c r="M26" s="5"/>
      <c r="N26" s="5"/>
    </row>
    <row r="27" spans="1:14" ht="15" customHeight="1" x14ac:dyDescent="0.25">
      <c r="A27" s="3"/>
      <c r="B27" s="5"/>
      <c r="C27" s="5"/>
      <c r="D27" s="4"/>
      <c r="E27" s="4"/>
      <c r="F27" s="4"/>
      <c r="G27" s="4"/>
      <c r="H27" s="4"/>
      <c r="I27" s="4"/>
      <c r="J27" s="5"/>
      <c r="K27" s="5"/>
      <c r="L27" s="5"/>
      <c r="M27" s="5"/>
      <c r="N27" s="5"/>
    </row>
    <row r="28" spans="1:14" ht="15" customHeight="1" x14ac:dyDescent="0.25">
      <c r="A28" s="3"/>
      <c r="B28" s="5"/>
      <c r="C28" s="5"/>
      <c r="D28" s="4"/>
      <c r="E28" s="4"/>
      <c r="F28" s="4"/>
      <c r="G28" s="4"/>
      <c r="H28" s="4"/>
      <c r="I28" s="4"/>
      <c r="J28" s="5"/>
      <c r="K28" s="5"/>
      <c r="L28" s="5"/>
      <c r="M28" s="5"/>
      <c r="N28" s="5"/>
    </row>
    <row r="29" spans="1:14" ht="15" customHeight="1" x14ac:dyDescent="0.25">
      <c r="A29" s="5"/>
      <c r="B29" s="5"/>
      <c r="C29" s="5"/>
      <c r="D29" s="4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5" customHeight="1" x14ac:dyDescent="0.25">
      <c r="A30" s="5"/>
      <c r="B30" s="5"/>
      <c r="C30" s="5"/>
      <c r="D30" s="4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5" customHeight="1" x14ac:dyDescent="0.25">
      <c r="A31" s="5"/>
      <c r="B31" s="5"/>
      <c r="C31" s="5"/>
      <c r="D31" s="4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5" customHeight="1" x14ac:dyDescent="0.25">
      <c r="A32" s="5"/>
      <c r="B32" s="5"/>
      <c r="C32" s="5"/>
      <c r="D32" s="4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5">
      <c r="A33" s="3"/>
      <c r="B33" s="5"/>
      <c r="C33" s="3"/>
      <c r="D33" s="4"/>
      <c r="E33" s="5"/>
      <c r="F33" s="5"/>
      <c r="G33" s="5"/>
      <c r="H33" s="5"/>
      <c r="I33" s="5"/>
      <c r="J33" s="3"/>
      <c r="K33" s="5"/>
      <c r="L33" s="5"/>
      <c r="M33" s="5"/>
      <c r="N33" s="5"/>
    </row>
    <row r="34" spans="1:14" x14ac:dyDescent="0.25">
      <c r="A34" s="3"/>
      <c r="B34" s="5"/>
      <c r="C34" s="3"/>
      <c r="D34" s="4"/>
      <c r="E34" s="5"/>
      <c r="F34" s="5"/>
      <c r="G34" s="5"/>
      <c r="H34" s="5"/>
      <c r="I34" s="5"/>
      <c r="J34" s="3"/>
      <c r="K34" s="5"/>
      <c r="L34" s="5"/>
      <c r="M34" s="5"/>
      <c r="N34" s="5"/>
    </row>
    <row r="35" spans="1:14" x14ac:dyDescent="0.25">
      <c r="A35" s="3"/>
      <c r="B35" s="5"/>
      <c r="C35" s="3"/>
      <c r="D35" s="4"/>
      <c r="E35" s="5"/>
      <c r="F35" s="5"/>
      <c r="G35" s="5"/>
      <c r="H35" s="5"/>
      <c r="I35" s="5"/>
      <c r="J35" s="3"/>
      <c r="K35" s="5"/>
      <c r="L35" s="5"/>
      <c r="M35" s="5"/>
      <c r="N35" s="5"/>
    </row>
    <row r="36" spans="1:14" x14ac:dyDescent="0.25">
      <c r="A36" s="3"/>
      <c r="B36" s="5"/>
      <c r="C36" s="3"/>
      <c r="D36" s="4"/>
      <c r="E36" s="5"/>
      <c r="F36" s="5"/>
      <c r="G36" s="5"/>
      <c r="H36" s="5"/>
      <c r="I36" s="5"/>
      <c r="J36" s="3"/>
      <c r="K36" s="5"/>
      <c r="L36" s="5"/>
      <c r="M36" s="5"/>
      <c r="N36" s="5"/>
    </row>
    <row r="37" spans="1:14" x14ac:dyDescent="0.25">
      <c r="A37" s="3"/>
      <c r="B37" s="5"/>
      <c r="C37" s="3"/>
      <c r="D37" s="4"/>
      <c r="E37" s="5"/>
      <c r="F37" s="5"/>
      <c r="G37" s="5"/>
      <c r="H37" s="5"/>
      <c r="I37" s="5"/>
      <c r="J37" s="3"/>
      <c r="K37" s="5"/>
      <c r="L37" s="5"/>
      <c r="M37" s="5"/>
      <c r="N37" s="5"/>
    </row>
    <row r="38" spans="1:14" x14ac:dyDescent="0.25">
      <c r="A38" s="3"/>
      <c r="B38" s="5"/>
      <c r="C38" s="3"/>
      <c r="D38" s="4"/>
      <c r="E38" s="5"/>
      <c r="F38" s="5"/>
      <c r="G38" s="5"/>
      <c r="H38" s="5"/>
      <c r="I38" s="5"/>
      <c r="J38" s="3"/>
      <c r="K38" s="5"/>
      <c r="L38" s="5"/>
      <c r="M38" s="5"/>
      <c r="N38" s="5"/>
    </row>
    <row r="39" spans="1:14" x14ac:dyDescent="0.25">
      <c r="A39" s="3"/>
      <c r="B39" s="5"/>
      <c r="C39" s="3"/>
      <c r="D39" s="4"/>
      <c r="E39" s="5"/>
      <c r="F39" s="5"/>
      <c r="G39" s="5"/>
      <c r="H39" s="5"/>
      <c r="I39" s="5"/>
      <c r="J39" s="3"/>
      <c r="K39" s="5"/>
      <c r="L39" s="5"/>
      <c r="M39" s="5"/>
      <c r="N39" s="5"/>
    </row>
    <row r="40" spans="1:14" x14ac:dyDescent="0.25">
      <c r="A40" s="3"/>
      <c r="B40" s="5"/>
      <c r="C40" s="3"/>
      <c r="D40" s="4"/>
      <c r="E40" s="5"/>
      <c r="F40" s="5"/>
      <c r="G40" s="5"/>
      <c r="H40" s="5"/>
      <c r="I40" s="5"/>
      <c r="J40" s="3"/>
      <c r="K40" s="5"/>
      <c r="L40" s="5"/>
      <c r="M40" s="5"/>
      <c r="N40" s="5"/>
    </row>
    <row r="41" spans="1:14" ht="18.75" x14ac:dyDescent="0.25">
      <c r="A41" s="8"/>
      <c r="B41" s="5"/>
      <c r="C41" s="69"/>
      <c r="D41" s="4"/>
      <c r="E41" s="9"/>
      <c r="F41" s="9"/>
      <c r="G41" s="9"/>
      <c r="H41" s="9"/>
      <c r="I41" s="9"/>
      <c r="J41" s="8"/>
      <c r="K41" s="5"/>
      <c r="L41" s="5"/>
      <c r="M41" s="5"/>
      <c r="N41" s="5"/>
    </row>
    <row r="42" spans="1:14" ht="17.25" x14ac:dyDescent="0.25">
      <c r="A42" s="11"/>
      <c r="B42" s="5"/>
      <c r="C42" s="70"/>
      <c r="D42" s="4"/>
      <c r="E42" s="5"/>
      <c r="F42" s="5"/>
      <c r="G42" s="5"/>
      <c r="H42" s="5"/>
      <c r="I42" s="5"/>
      <c r="J42" s="11"/>
      <c r="K42" s="5"/>
      <c r="L42" s="5"/>
      <c r="M42" s="5"/>
      <c r="N42" s="5"/>
    </row>
    <row r="43" spans="1:14" x14ac:dyDescent="0.25">
      <c r="A43" s="3"/>
      <c r="B43" s="5"/>
      <c r="C43" s="3"/>
      <c r="D43" s="4"/>
      <c r="E43" s="5"/>
      <c r="F43" s="5"/>
      <c r="G43" s="5"/>
      <c r="H43" s="5"/>
      <c r="I43" s="5"/>
      <c r="J43" s="3"/>
      <c r="K43" s="5"/>
      <c r="L43" s="5"/>
      <c r="M43" s="5"/>
      <c r="N43" s="5"/>
    </row>
    <row r="44" spans="1:14" x14ac:dyDescent="0.25">
      <c r="A44" s="3"/>
      <c r="B44" s="5"/>
      <c r="C44" s="3"/>
      <c r="D44" s="4"/>
      <c r="E44" s="5"/>
      <c r="F44" s="5"/>
      <c r="G44" s="5"/>
      <c r="H44" s="5"/>
      <c r="I44" s="5"/>
      <c r="J44" s="3"/>
      <c r="K44" s="5"/>
      <c r="L44" s="5"/>
      <c r="M44" s="5"/>
      <c r="N44" s="5"/>
    </row>
    <row r="47" spans="1:14" ht="17.25" x14ac:dyDescent="0.25">
      <c r="B47" s="221"/>
      <c r="C47" s="221"/>
      <c r="D47" s="221"/>
      <c r="E47" s="221"/>
      <c r="F47" s="221"/>
      <c r="G47" s="221"/>
      <c r="H47" s="221"/>
      <c r="I47" s="221"/>
      <c r="J47" s="221"/>
      <c r="K47" s="221"/>
    </row>
    <row r="52" spans="2:11" ht="17.25" x14ac:dyDescent="0.25">
      <c r="B52" s="221"/>
      <c r="C52" s="221"/>
      <c r="D52" s="221"/>
      <c r="E52" s="221"/>
      <c r="F52" s="221"/>
      <c r="G52" s="221"/>
      <c r="H52" s="221"/>
      <c r="I52" s="221"/>
      <c r="J52" s="221"/>
      <c r="K52" s="221"/>
    </row>
  </sheetData>
  <sheetProtection selectLockedCells="1"/>
  <mergeCells count="18">
    <mergeCell ref="E13:F13"/>
    <mergeCell ref="J14:L14"/>
    <mergeCell ref="M14:N14"/>
    <mergeCell ref="K15:L15"/>
    <mergeCell ref="M15:N15"/>
    <mergeCell ref="D6:E6"/>
    <mergeCell ref="F6:G6"/>
    <mergeCell ref="H6:N6"/>
    <mergeCell ref="E9:F9"/>
    <mergeCell ref="G9:H9"/>
    <mergeCell ref="E10:F10"/>
    <mergeCell ref="G10:H10"/>
    <mergeCell ref="A1:N1"/>
    <mergeCell ref="B2:E2"/>
    <mergeCell ref="B3:J3"/>
    <mergeCell ref="D4:E4"/>
    <mergeCell ref="F4:G4"/>
    <mergeCell ref="H4:N4"/>
  </mergeCells>
  <conditionalFormatting sqref="B9:C9 J15:K15 M15 E9 G9 A16:N16">
    <cfRule type="expression" dxfId="30" priority="11">
      <formula>$A$11=2</formula>
    </cfRule>
    <cfRule type="expression" dxfId="29" priority="12">
      <formula>$A$11=3</formula>
    </cfRule>
    <cfRule type="expression" dxfId="28" priority="13">
      <formula>$A$11=1</formula>
    </cfRule>
  </conditionalFormatting>
  <conditionalFormatting sqref="I17 I21:I44 K17:L44">
    <cfRule type="expression" dxfId="27" priority="10">
      <formula>$H17="CCI (CC Intégral)"</formula>
    </cfRule>
  </conditionalFormatting>
  <conditionalFormatting sqref="I17:J17 I21:J44">
    <cfRule type="expression" dxfId="26" priority="9">
      <formula>$H17="CT (Contrôle terminal)"</formula>
    </cfRule>
  </conditionalFormatting>
  <conditionalFormatting sqref="I18">
    <cfRule type="expression" dxfId="25" priority="6">
      <formula>$H18="CCI (CC Intégral)"</formula>
    </cfRule>
  </conditionalFormatting>
  <conditionalFormatting sqref="I18:J18">
    <cfRule type="expression" dxfId="24" priority="5">
      <formula>$H18="CT (Contrôle terminal)"</formula>
    </cfRule>
  </conditionalFormatting>
  <conditionalFormatting sqref="I19">
    <cfRule type="expression" dxfId="23" priority="4">
      <formula>$H19="CCI (CC Intégral)"</formula>
    </cfRule>
  </conditionalFormatting>
  <conditionalFormatting sqref="I19:J19">
    <cfRule type="expression" dxfId="22" priority="3">
      <formula>$H19="CT (Contrôle terminal)"</formula>
    </cfRule>
  </conditionalFormatting>
  <conditionalFormatting sqref="I20">
    <cfRule type="expression" dxfId="21" priority="2">
      <formula>$H20="CCI (CC Intégral)"</formula>
    </cfRule>
  </conditionalFormatting>
  <conditionalFormatting sqref="I20:J20">
    <cfRule type="expression" dxfId="20" priority="1">
      <formula>$H20="CT (Contrôle terminal)"</formula>
    </cfRule>
  </conditionalFormatting>
  <conditionalFormatting sqref="K15:L16">
    <cfRule type="expression" dxfId="19" priority="14">
      <formula>$H$17="CCI (CC Intégral)"</formula>
    </cfRule>
  </conditionalFormatting>
  <dataValidations count="4">
    <dataValidation type="list" allowBlank="1" showInputMessage="1" showErrorMessage="1" sqref="M17:M44 K17:K44" xr:uid="{27920D5D-960D-411C-B63B-25EAFC4F1A4E}">
      <formula1>Nature_contrôle</formula1>
    </dataValidation>
    <dataValidation type="list" allowBlank="1" showInputMessage="1" showErrorMessage="1" sqref="H17:H44" xr:uid="{2F4E53C5-2146-4AA1-94AE-2C1BB28AFFFC}">
      <formula1>Type_contrôle</formula1>
    </dataValidation>
    <dataValidation type="list" allowBlank="1" showInputMessage="1" showErrorMessage="1" sqref="B17:B44" xr:uid="{831A4DE1-3EF2-46FE-9AA0-84B737128B92}">
      <formula1>Nat_ELP</formula1>
    </dataValidation>
    <dataValidation type="list" allowBlank="1" showInputMessage="1" showErrorMessage="1" sqref="F17:G44" xr:uid="{B8C9953F-F76A-4BB3-B52E-C29A9FE41BA3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656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656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942FF751-6E13-47A8-B875-9102E40414B3}">
            <xm:f>'[MCC Master2 MIAGE MBDS - 2020.xlsx]Fiche générale'!#REF!="Session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8" id="{0A8BCB8F-9547-410C-8773-DC2CC69F4DB6}">
            <xm:f>'C:\Users\michelwinter\FAC\Direction 2016-2017\Volumes\Mes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M14:N44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le6"/>
  <dimension ref="A1:J84"/>
  <sheetViews>
    <sheetView topLeftCell="B1" workbookViewId="0">
      <selection activeCell="C2" sqref="C2:C5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12</v>
      </c>
      <c r="B1" t="s">
        <v>13</v>
      </c>
      <c r="C1" t="s">
        <v>14</v>
      </c>
      <c r="E1" t="s">
        <v>7</v>
      </c>
    </row>
    <row r="2" spans="1:5" x14ac:dyDescent="0.25">
      <c r="A2" t="s">
        <v>15</v>
      </c>
      <c r="B2" t="s">
        <v>178</v>
      </c>
      <c r="C2" t="s">
        <v>16</v>
      </c>
      <c r="E2" t="s">
        <v>0</v>
      </c>
    </row>
    <row r="3" spans="1:5" x14ac:dyDescent="0.25">
      <c r="A3" t="s">
        <v>17</v>
      </c>
      <c r="B3" t="s">
        <v>179</v>
      </c>
      <c r="C3" t="s">
        <v>18</v>
      </c>
      <c r="E3" t="s">
        <v>52</v>
      </c>
    </row>
    <row r="4" spans="1:5" x14ac:dyDescent="0.25">
      <c r="A4" t="s">
        <v>19</v>
      </c>
      <c r="B4" t="s">
        <v>180</v>
      </c>
      <c r="C4" t="s">
        <v>20</v>
      </c>
    </row>
    <row r="5" spans="1:5" x14ac:dyDescent="0.25">
      <c r="A5" t="s">
        <v>21</v>
      </c>
      <c r="C5" t="s">
        <v>181</v>
      </c>
    </row>
    <row r="6" spans="1:5" x14ac:dyDescent="0.25">
      <c r="A6" t="s">
        <v>22</v>
      </c>
    </row>
    <row r="7" spans="1:5" x14ac:dyDescent="0.25">
      <c r="A7" t="s">
        <v>23</v>
      </c>
    </row>
    <row r="8" spans="1:5" x14ac:dyDescent="0.25">
      <c r="A8" t="s">
        <v>24</v>
      </c>
    </row>
    <row r="9" spans="1:5" x14ac:dyDescent="0.25">
      <c r="A9" t="s">
        <v>25</v>
      </c>
    </row>
    <row r="10" spans="1:5" x14ac:dyDescent="0.25">
      <c r="A10" t="s">
        <v>26</v>
      </c>
    </row>
    <row r="11" spans="1:5" x14ac:dyDescent="0.25">
      <c r="A11" t="s">
        <v>27</v>
      </c>
    </row>
    <row r="12" spans="1:5" x14ac:dyDescent="0.25">
      <c r="A12" t="s">
        <v>1</v>
      </c>
    </row>
    <row r="13" spans="1:5" x14ac:dyDescent="0.25">
      <c r="A13" t="s">
        <v>28</v>
      </c>
    </row>
    <row r="14" spans="1:5" x14ac:dyDescent="0.25">
      <c r="A14" t="s">
        <v>29</v>
      </c>
    </row>
    <row r="17" spans="1:2" x14ac:dyDescent="0.25">
      <c r="A17" t="s">
        <v>60</v>
      </c>
      <c r="B17" t="s">
        <v>61</v>
      </c>
    </row>
    <row r="18" spans="1:2" x14ac:dyDescent="0.25">
      <c r="A18" t="s">
        <v>62</v>
      </c>
      <c r="B18" t="s">
        <v>110</v>
      </c>
    </row>
    <row r="19" spans="1:2" x14ac:dyDescent="0.25">
      <c r="A19" t="s">
        <v>63</v>
      </c>
      <c r="B19" t="s">
        <v>111</v>
      </c>
    </row>
    <row r="20" spans="1:2" x14ac:dyDescent="0.25">
      <c r="A20" t="s">
        <v>64</v>
      </c>
      <c r="B20" t="s">
        <v>112</v>
      </c>
    </row>
    <row r="21" spans="1:2" x14ac:dyDescent="0.25">
      <c r="A21" t="s">
        <v>65</v>
      </c>
      <c r="B21" t="s">
        <v>113</v>
      </c>
    </row>
    <row r="22" spans="1:2" x14ac:dyDescent="0.25">
      <c r="A22" t="s">
        <v>65</v>
      </c>
      <c r="B22" t="s">
        <v>114</v>
      </c>
    </row>
    <row r="23" spans="1:2" x14ac:dyDescent="0.25">
      <c r="A23" t="s">
        <v>66</v>
      </c>
      <c r="B23" t="s">
        <v>115</v>
      </c>
    </row>
    <row r="24" spans="1:2" x14ac:dyDescent="0.25">
      <c r="A24" t="s">
        <v>67</v>
      </c>
      <c r="B24" t="s">
        <v>116</v>
      </c>
    </row>
    <row r="25" spans="1:2" x14ac:dyDescent="0.25">
      <c r="A25" t="s">
        <v>68</v>
      </c>
      <c r="B25" t="s">
        <v>117</v>
      </c>
    </row>
    <row r="26" spans="1:2" x14ac:dyDescent="0.25">
      <c r="A26" t="s">
        <v>69</v>
      </c>
      <c r="B26" t="s">
        <v>118</v>
      </c>
    </row>
    <row r="27" spans="1:2" x14ac:dyDescent="0.25">
      <c r="A27" t="s">
        <v>70</v>
      </c>
      <c r="B27" t="s">
        <v>119</v>
      </c>
    </row>
    <row r="28" spans="1:2" x14ac:dyDescent="0.25">
      <c r="A28" t="s">
        <v>71</v>
      </c>
      <c r="B28" t="s">
        <v>120</v>
      </c>
    </row>
    <row r="29" spans="1:2" x14ac:dyDescent="0.25">
      <c r="A29" t="s">
        <v>71</v>
      </c>
      <c r="B29" t="s">
        <v>121</v>
      </c>
    </row>
    <row r="30" spans="1:2" x14ac:dyDescent="0.25">
      <c r="A30" t="s">
        <v>72</v>
      </c>
      <c r="B30" t="s">
        <v>122</v>
      </c>
    </row>
    <row r="31" spans="1:2" x14ac:dyDescent="0.25">
      <c r="A31" t="s">
        <v>73</v>
      </c>
      <c r="B31" t="s">
        <v>123</v>
      </c>
    </row>
    <row r="32" spans="1:2" x14ac:dyDescent="0.25">
      <c r="A32" t="s">
        <v>74</v>
      </c>
      <c r="B32" t="s">
        <v>124</v>
      </c>
    </row>
    <row r="33" spans="1:2" x14ac:dyDescent="0.25">
      <c r="A33" t="s">
        <v>75</v>
      </c>
      <c r="B33" t="s">
        <v>125</v>
      </c>
    </row>
    <row r="34" spans="1:2" x14ac:dyDescent="0.25">
      <c r="A34" t="s">
        <v>76</v>
      </c>
      <c r="B34" t="s">
        <v>126</v>
      </c>
    </row>
    <row r="35" spans="1:2" x14ac:dyDescent="0.25">
      <c r="A35" t="s">
        <v>77</v>
      </c>
      <c r="B35" t="s">
        <v>127</v>
      </c>
    </row>
    <row r="36" spans="1:2" x14ac:dyDescent="0.25">
      <c r="A36" t="s">
        <v>78</v>
      </c>
      <c r="B36" t="s">
        <v>128</v>
      </c>
    </row>
    <row r="37" spans="1:2" x14ac:dyDescent="0.25">
      <c r="A37" t="s">
        <v>79</v>
      </c>
      <c r="B37" t="s">
        <v>129</v>
      </c>
    </row>
    <row r="38" spans="1:2" x14ac:dyDescent="0.25">
      <c r="A38" t="s">
        <v>80</v>
      </c>
      <c r="B38" t="s">
        <v>130</v>
      </c>
    </row>
    <row r="39" spans="1:2" x14ac:dyDescent="0.25">
      <c r="A39" t="s">
        <v>81</v>
      </c>
      <c r="B39" t="s">
        <v>131</v>
      </c>
    </row>
    <row r="40" spans="1:2" x14ac:dyDescent="0.25">
      <c r="A40" t="s">
        <v>82</v>
      </c>
      <c r="B40" t="s">
        <v>132</v>
      </c>
    </row>
    <row r="41" spans="1:2" x14ac:dyDescent="0.25">
      <c r="A41" t="s">
        <v>83</v>
      </c>
      <c r="B41" t="s">
        <v>133</v>
      </c>
    </row>
    <row r="42" spans="1:2" x14ac:dyDescent="0.25">
      <c r="A42" t="s">
        <v>84</v>
      </c>
      <c r="B42" t="s">
        <v>134</v>
      </c>
    </row>
    <row r="43" spans="1:2" x14ac:dyDescent="0.25">
      <c r="A43" t="s">
        <v>85</v>
      </c>
      <c r="B43" t="s">
        <v>135</v>
      </c>
    </row>
    <row r="44" spans="1:2" x14ac:dyDescent="0.25">
      <c r="A44" t="s">
        <v>86</v>
      </c>
      <c r="B44" t="s">
        <v>136</v>
      </c>
    </row>
    <row r="45" spans="1:2" x14ac:dyDescent="0.25">
      <c r="A45" t="s">
        <v>87</v>
      </c>
      <c r="B45" t="s">
        <v>137</v>
      </c>
    </row>
    <row r="46" spans="1:2" x14ac:dyDescent="0.25">
      <c r="A46" t="s">
        <v>88</v>
      </c>
      <c r="B46" t="s">
        <v>138</v>
      </c>
    </row>
    <row r="47" spans="1:2" x14ac:dyDescent="0.25">
      <c r="A47" t="s">
        <v>89</v>
      </c>
      <c r="B47" t="s">
        <v>139</v>
      </c>
    </row>
    <row r="48" spans="1:2" x14ac:dyDescent="0.25">
      <c r="A48" t="s">
        <v>90</v>
      </c>
      <c r="B48" t="s">
        <v>140</v>
      </c>
    </row>
    <row r="49" spans="1:2" x14ac:dyDescent="0.25">
      <c r="A49" t="s">
        <v>91</v>
      </c>
      <c r="B49" t="s">
        <v>141</v>
      </c>
    </row>
    <row r="50" spans="1:2" x14ac:dyDescent="0.25">
      <c r="A50" t="s">
        <v>92</v>
      </c>
      <c r="B50" t="s">
        <v>142</v>
      </c>
    </row>
    <row r="51" spans="1:2" x14ac:dyDescent="0.25">
      <c r="A51" t="s">
        <v>93</v>
      </c>
      <c r="B51" t="s">
        <v>143</v>
      </c>
    </row>
    <row r="52" spans="1:2" x14ac:dyDescent="0.25">
      <c r="A52" t="s">
        <v>94</v>
      </c>
      <c r="B52" t="s">
        <v>144</v>
      </c>
    </row>
    <row r="53" spans="1:2" x14ac:dyDescent="0.25">
      <c r="A53" t="s">
        <v>95</v>
      </c>
      <c r="B53" t="s">
        <v>145</v>
      </c>
    </row>
    <row r="54" spans="1:2" x14ac:dyDescent="0.25">
      <c r="A54" t="s">
        <v>96</v>
      </c>
      <c r="B54" t="s">
        <v>146</v>
      </c>
    </row>
    <row r="55" spans="1:2" x14ac:dyDescent="0.25">
      <c r="A55" t="s">
        <v>97</v>
      </c>
      <c r="B55" t="s">
        <v>147</v>
      </c>
    </row>
    <row r="56" spans="1:2" x14ac:dyDescent="0.25">
      <c r="A56" t="s">
        <v>98</v>
      </c>
      <c r="B56" t="s">
        <v>148</v>
      </c>
    </row>
    <row r="57" spans="1:2" x14ac:dyDescent="0.25">
      <c r="A57" t="s">
        <v>99</v>
      </c>
      <c r="B57" t="s">
        <v>149</v>
      </c>
    </row>
    <row r="58" spans="1:2" x14ac:dyDescent="0.25">
      <c r="A58" t="s">
        <v>100</v>
      </c>
      <c r="B58" t="s">
        <v>150</v>
      </c>
    </row>
    <row r="59" spans="1:2" x14ac:dyDescent="0.25">
      <c r="A59" t="s">
        <v>101</v>
      </c>
      <c r="B59" t="s">
        <v>151</v>
      </c>
    </row>
    <row r="60" spans="1:2" x14ac:dyDescent="0.25">
      <c r="A60" t="s">
        <v>101</v>
      </c>
      <c r="B60" t="s">
        <v>152</v>
      </c>
    </row>
    <row r="61" spans="1:2" x14ac:dyDescent="0.25">
      <c r="A61" t="s">
        <v>102</v>
      </c>
      <c r="B61" t="s">
        <v>153</v>
      </c>
    </row>
    <row r="62" spans="1:2" x14ac:dyDescent="0.25">
      <c r="A62" t="s">
        <v>103</v>
      </c>
      <c r="B62" t="s">
        <v>154</v>
      </c>
    </row>
    <row r="63" spans="1:2" x14ac:dyDescent="0.25">
      <c r="A63" t="s">
        <v>104</v>
      </c>
      <c r="B63" t="s">
        <v>155</v>
      </c>
    </row>
    <row r="64" spans="1:2" x14ac:dyDescent="0.25">
      <c r="A64" t="s">
        <v>105</v>
      </c>
      <c r="B64" t="s">
        <v>156</v>
      </c>
    </row>
    <row r="65" spans="1:10" x14ac:dyDescent="0.25">
      <c r="A65" t="s">
        <v>106</v>
      </c>
      <c r="B65" t="s">
        <v>157</v>
      </c>
    </row>
    <row r="66" spans="1:10" x14ac:dyDescent="0.25">
      <c r="A66" t="s">
        <v>107</v>
      </c>
      <c r="B66" t="s">
        <v>158</v>
      </c>
    </row>
    <row r="67" spans="1:10" x14ac:dyDescent="0.25">
      <c r="A67" t="s">
        <v>107</v>
      </c>
      <c r="B67" t="s">
        <v>159</v>
      </c>
    </row>
    <row r="68" spans="1:10" x14ac:dyDescent="0.25">
      <c r="A68" t="s">
        <v>108</v>
      </c>
      <c r="B68" t="s">
        <v>160</v>
      </c>
    </row>
    <row r="69" spans="1:10" x14ac:dyDescent="0.25">
      <c r="A69" t="s">
        <v>109</v>
      </c>
      <c r="B69" t="s">
        <v>161</v>
      </c>
    </row>
    <row r="73" spans="1:10" x14ac:dyDescent="0.25">
      <c r="A73" s="14" t="s">
        <v>165</v>
      </c>
      <c r="B73" s="29" t="s">
        <v>17</v>
      </c>
      <c r="C73" s="14" t="s">
        <v>19</v>
      </c>
      <c r="D73" s="29" t="s">
        <v>21</v>
      </c>
      <c r="E73" s="29" t="s">
        <v>22</v>
      </c>
      <c r="F73" s="14" t="s">
        <v>166</v>
      </c>
      <c r="G73" s="29" t="s">
        <v>164</v>
      </c>
      <c r="H73" s="29" t="s">
        <v>24</v>
      </c>
      <c r="I73" s="14" t="s">
        <v>162</v>
      </c>
      <c r="J73" s="14" t="s">
        <v>163</v>
      </c>
    </row>
    <row r="74" spans="1:10" x14ac:dyDescent="0.25">
      <c r="A74" s="14" t="s">
        <v>79</v>
      </c>
      <c r="B74" s="29" t="s">
        <v>86</v>
      </c>
      <c r="C74" s="14" t="s">
        <v>71</v>
      </c>
      <c r="D74" s="29" t="s">
        <v>85</v>
      </c>
      <c r="E74" s="29" t="s">
        <v>67</v>
      </c>
      <c r="F74" s="14" t="s">
        <v>90</v>
      </c>
      <c r="G74" s="29" t="s">
        <v>65</v>
      </c>
      <c r="H74" s="29" t="s">
        <v>101</v>
      </c>
      <c r="I74" s="14" t="s">
        <v>64</v>
      </c>
      <c r="J74" s="14" t="s">
        <v>62</v>
      </c>
    </row>
    <row r="75" spans="1:10" x14ac:dyDescent="0.25">
      <c r="A75" s="14" t="s">
        <v>80</v>
      </c>
      <c r="B75" s="29" t="s">
        <v>87</v>
      </c>
      <c r="C75" s="14" t="s">
        <v>72</v>
      </c>
      <c r="E75" s="29" t="s">
        <v>68</v>
      </c>
      <c r="F75" s="14" t="s">
        <v>91</v>
      </c>
      <c r="H75" s="29" t="s">
        <v>107</v>
      </c>
      <c r="I75" s="14" t="s">
        <v>65</v>
      </c>
      <c r="J75" s="14" t="s">
        <v>63</v>
      </c>
    </row>
    <row r="76" spans="1:10" x14ac:dyDescent="0.25">
      <c r="A76" s="14" t="s">
        <v>81</v>
      </c>
      <c r="B76" s="29" t="s">
        <v>88</v>
      </c>
      <c r="C76" s="14" t="s">
        <v>73</v>
      </c>
      <c r="E76" s="29" t="s">
        <v>69</v>
      </c>
      <c r="F76" s="14" t="s">
        <v>92</v>
      </c>
      <c r="I76" s="14" t="s">
        <v>101</v>
      </c>
    </row>
    <row r="77" spans="1:10" x14ac:dyDescent="0.25">
      <c r="A77" s="14" t="s">
        <v>82</v>
      </c>
      <c r="B77" s="29" t="s">
        <v>89</v>
      </c>
      <c r="C77" s="14" t="s">
        <v>74</v>
      </c>
      <c r="E77" s="29" t="s">
        <v>70</v>
      </c>
      <c r="F77" s="14" t="s">
        <v>93</v>
      </c>
      <c r="I77" s="14" t="s">
        <v>102</v>
      </c>
    </row>
    <row r="78" spans="1:10" x14ac:dyDescent="0.25">
      <c r="A78" s="14" t="s">
        <v>83</v>
      </c>
      <c r="C78" s="14" t="s">
        <v>75</v>
      </c>
      <c r="E78" s="29" t="s">
        <v>71</v>
      </c>
      <c r="F78" s="14" t="s">
        <v>94</v>
      </c>
      <c r="I78" s="14" t="s">
        <v>103</v>
      </c>
    </row>
    <row r="79" spans="1:10" x14ac:dyDescent="0.25">
      <c r="A79" s="14" t="s">
        <v>84</v>
      </c>
      <c r="C79" s="14" t="s">
        <v>76</v>
      </c>
      <c r="E79" s="29" t="s">
        <v>77</v>
      </c>
      <c r="F79" s="14" t="s">
        <v>95</v>
      </c>
      <c r="I79" s="14" t="s">
        <v>104</v>
      </c>
    </row>
    <row r="80" spans="1:10" x14ac:dyDescent="0.25">
      <c r="C80" s="14" t="s">
        <v>78</v>
      </c>
      <c r="F80" s="14" t="s">
        <v>96</v>
      </c>
      <c r="I80" s="14" t="s">
        <v>105</v>
      </c>
    </row>
    <row r="81" spans="6:9" x14ac:dyDescent="0.25">
      <c r="F81" s="14" t="s">
        <v>97</v>
      </c>
      <c r="I81" s="14" t="s">
        <v>106</v>
      </c>
    </row>
    <row r="82" spans="6:9" x14ac:dyDescent="0.25">
      <c r="F82" s="14" t="s">
        <v>98</v>
      </c>
      <c r="I82" s="14" t="s">
        <v>107</v>
      </c>
    </row>
    <row r="83" spans="6:9" x14ac:dyDescent="0.25">
      <c r="F83" s="14" t="s">
        <v>99</v>
      </c>
      <c r="I83" s="14" t="s">
        <v>108</v>
      </c>
    </row>
    <row r="84" spans="6:9" x14ac:dyDescent="0.25">
      <c r="F84" s="14" t="s">
        <v>100</v>
      </c>
      <c r="I84" s="14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eate a new document." ma:contentTypeScope="" ma:versionID="577d355fe6f94a2e00445991dda9c13b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20c0b825b6090c5963ec1a747849c057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D07E2F-880F-41F8-AFED-7F5D445DF2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2032E4-63D0-4327-B5A6-89E80A651C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3A6BD4-6B0C-42CF-962D-59A5168B96F9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06b81aa-d382-47a1-a849-59f8736e3581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28</vt:i4>
      </vt:variant>
    </vt:vector>
  </HeadingPairs>
  <TitlesOfParts>
    <vt:vector size="37" baseType="lpstr">
      <vt:lpstr>Fiche générale</vt:lpstr>
      <vt:lpstr>M1 MIAGE S1</vt:lpstr>
      <vt:lpstr>M1 MIAGE S2</vt:lpstr>
      <vt:lpstr>M2 INTENSE Annuel</vt:lpstr>
      <vt:lpstr>M2 SIRIS Annuel </vt:lpstr>
      <vt:lpstr>M2 IA2 Annuel</vt:lpstr>
      <vt:lpstr>MBDS S3</vt:lpstr>
      <vt:lpstr>MBDS S4</vt:lpstr>
      <vt:lpstr>Listes</vt:lpstr>
      <vt:lpstr>DROIT</vt:lpstr>
      <vt:lpstr>ESPE</vt:lpstr>
      <vt:lpstr>IAE</vt:lpstr>
      <vt:lpstr>IDPD</vt:lpstr>
      <vt:lpstr>'M1 MIAGE S1'!Impression_des_titres</vt:lpstr>
      <vt:lpstr>'M1 MIAGE S2'!Impression_des_titres</vt:lpstr>
      <vt:lpstr>'M2 IA2 Annuel'!Impression_des_titres</vt:lpstr>
      <vt:lpstr>'M2 INTENSE Annuel'!Impression_des_titres</vt:lpstr>
      <vt:lpstr>'M2 SIRIS Annuel '!Impression_des_titres</vt:lpstr>
      <vt:lpstr>'MBDS S3'!Impression_des_titres</vt:lpstr>
      <vt:lpstr>'MBDS S4'!Impression_des_titres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DF</cp:lastModifiedBy>
  <cp:lastPrinted>2018-03-13T09:26:04Z</cp:lastPrinted>
  <dcterms:created xsi:type="dcterms:W3CDTF">2016-12-07T14:50:54Z</dcterms:created>
  <dcterms:modified xsi:type="dcterms:W3CDTF">2020-07-12T20:29:16Z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